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66925"/>
  <xr:revisionPtr revIDLastSave="0" documentId="14_{A2D29F9D-D420-4937-8776-76BAB7D46444}" xr6:coauthVersionLast="41" xr6:coauthVersionMax="41" xr10:uidLastSave="{00000000-0000-0000-0000-000000000000}"/>
  <bookViews>
    <workbookView xWindow="-120" yWindow="-120" windowWidth="51840" windowHeight="21240" tabRatio="432" xr2:uid="{2076C2F5-133F-45F5-8E80-ADDE8167E662}"/>
  </bookViews>
  <sheets>
    <sheet name="Water AW Company Total COS SUM" sheetId="2" r:id="rId1"/>
    <sheet name=" Water COS Detail" sheetId="1" r:id="rId2"/>
    <sheet name="Staff Adjustmen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2" i="1" l="1"/>
  <c r="I202" i="1"/>
  <c r="K26" i="3" l="1"/>
  <c r="I138" i="1" l="1"/>
  <c r="I19" i="3"/>
  <c r="I38" i="3" l="1"/>
  <c r="H11" i="2"/>
  <c r="I40" i="3" l="1"/>
  <c r="J38" i="3"/>
  <c r="K38" i="3" s="1"/>
  <c r="I110" i="1"/>
  <c r="I52" i="1"/>
  <c r="G20" i="2" l="1"/>
  <c r="H19" i="2"/>
  <c r="J18" i="2"/>
  <c r="H18" i="2"/>
  <c r="I14" i="3"/>
  <c r="J14" i="3" s="1"/>
  <c r="G14" i="3"/>
  <c r="I13" i="3"/>
  <c r="G11" i="3"/>
  <c r="G10" i="3"/>
  <c r="F9" i="3"/>
  <c r="I19" i="2" l="1"/>
  <c r="J19" i="2" s="1"/>
  <c r="H192" i="1" l="1"/>
  <c r="J192" i="1" s="1"/>
  <c r="H193" i="1"/>
  <c r="J193" i="1" s="1"/>
  <c r="I14" i="2"/>
  <c r="J14" i="2" s="1"/>
  <c r="I13" i="2"/>
  <c r="G14" i="2"/>
  <c r="G11" i="2"/>
  <c r="G10" i="2"/>
  <c r="F9" i="2"/>
  <c r="H556" i="1" l="1"/>
  <c r="H16" i="1" s="1"/>
  <c r="F556" i="1"/>
  <c r="H9" i="3" l="1"/>
  <c r="H9" i="2"/>
  <c r="G16" i="1"/>
  <c r="G556" i="1"/>
  <c r="I556" i="1"/>
  <c r="H538" i="1"/>
  <c r="J538" i="1"/>
  <c r="F539" i="1"/>
  <c r="F557" i="1" s="1"/>
  <c r="G539" i="1"/>
  <c r="I539" i="1"/>
  <c r="I552" i="1" s="1"/>
  <c r="J541" i="1"/>
  <c r="J542" i="1"/>
  <c r="J543" i="1"/>
  <c r="J544" i="1"/>
  <c r="H545" i="1"/>
  <c r="J545" i="1"/>
  <c r="H546" i="1"/>
  <c r="J546" i="1"/>
  <c r="J547" i="1"/>
  <c r="J548" i="1"/>
  <c r="H549" i="1"/>
  <c r="J549" i="1" s="1"/>
  <c r="J537" i="1"/>
  <c r="J550" i="1"/>
  <c r="F552" i="1"/>
  <c r="G552" i="1"/>
  <c r="G9" i="3" l="1"/>
  <c r="G9" i="2"/>
  <c r="G759" i="1"/>
  <c r="I759" i="1"/>
  <c r="F759" i="1"/>
  <c r="H755" i="1"/>
  <c r="J755" i="1" s="1"/>
  <c r="H756" i="1"/>
  <c r="J756" i="1" s="1"/>
  <c r="H757" i="1"/>
  <c r="J757" i="1" s="1"/>
  <c r="H754" i="1"/>
  <c r="H759" i="1" l="1"/>
  <c r="J754" i="1"/>
  <c r="J759" i="1" s="1"/>
  <c r="I749" i="1" l="1"/>
  <c r="I711" i="1"/>
  <c r="I673" i="1"/>
  <c r="I635" i="1"/>
  <c r="I532" i="1"/>
  <c r="I524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I451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I378" i="1"/>
  <c r="I14" i="1"/>
  <c r="H18" i="1"/>
  <c r="I18" i="1" s="1"/>
  <c r="H17" i="1"/>
  <c r="H554" i="1"/>
  <c r="J554" i="1" s="1"/>
  <c r="F15" i="1"/>
  <c r="G524" i="1"/>
  <c r="F524" i="1"/>
  <c r="H522" i="1"/>
  <c r="J522" i="1" s="1"/>
  <c r="H521" i="1"/>
  <c r="J521" i="1" s="1"/>
  <c r="H520" i="1"/>
  <c r="J520" i="1" s="1"/>
  <c r="H519" i="1"/>
  <c r="J519" i="1" s="1"/>
  <c r="H518" i="1"/>
  <c r="J518" i="1" s="1"/>
  <c r="H517" i="1"/>
  <c r="J517" i="1" s="1"/>
  <c r="H516" i="1"/>
  <c r="J516" i="1" s="1"/>
  <c r="H515" i="1"/>
  <c r="J515" i="1" s="1"/>
  <c r="H499" i="1"/>
  <c r="J499" i="1" s="1"/>
  <c r="H498" i="1"/>
  <c r="J498" i="1" s="1"/>
  <c r="H497" i="1"/>
  <c r="J497" i="1" s="1"/>
  <c r="H496" i="1"/>
  <c r="J496" i="1" s="1"/>
  <c r="H495" i="1"/>
  <c r="J495" i="1" s="1"/>
  <c r="H494" i="1"/>
  <c r="J494" i="1" s="1"/>
  <c r="H493" i="1"/>
  <c r="J493" i="1" s="1"/>
  <c r="H492" i="1"/>
  <c r="J492" i="1" s="1"/>
  <c r="H491" i="1"/>
  <c r="J491" i="1" s="1"/>
  <c r="H490" i="1"/>
  <c r="J490" i="1" s="1"/>
  <c r="H489" i="1"/>
  <c r="J489" i="1" s="1"/>
  <c r="H488" i="1"/>
  <c r="J488" i="1" s="1"/>
  <c r="H487" i="1"/>
  <c r="J487" i="1" s="1"/>
  <c r="H486" i="1"/>
  <c r="J486" i="1" s="1"/>
  <c r="H485" i="1"/>
  <c r="J485" i="1" s="1"/>
  <c r="H484" i="1"/>
  <c r="J484" i="1" s="1"/>
  <c r="H483" i="1"/>
  <c r="J483" i="1" s="1"/>
  <c r="H482" i="1"/>
  <c r="J482" i="1" s="1"/>
  <c r="H481" i="1"/>
  <c r="J481" i="1" s="1"/>
  <c r="H480" i="1"/>
  <c r="J480" i="1" s="1"/>
  <c r="H479" i="1"/>
  <c r="J479" i="1" s="1"/>
  <c r="H478" i="1"/>
  <c r="J478" i="1" s="1"/>
  <c r="H477" i="1"/>
  <c r="J477" i="1" s="1"/>
  <c r="H476" i="1"/>
  <c r="J476" i="1" s="1"/>
  <c r="H475" i="1"/>
  <c r="J475" i="1" s="1"/>
  <c r="H474" i="1"/>
  <c r="J474" i="1" s="1"/>
  <c r="H473" i="1"/>
  <c r="J473" i="1" s="1"/>
  <c r="H472" i="1"/>
  <c r="J472" i="1" s="1"/>
  <c r="H471" i="1"/>
  <c r="J471" i="1" s="1"/>
  <c r="H470" i="1"/>
  <c r="J470" i="1" s="1"/>
  <c r="H469" i="1"/>
  <c r="J469" i="1" s="1"/>
  <c r="H468" i="1"/>
  <c r="J468" i="1" s="1"/>
  <c r="H467" i="1"/>
  <c r="J467" i="1" s="1"/>
  <c r="H466" i="1"/>
  <c r="J466" i="1" s="1"/>
  <c r="H465" i="1"/>
  <c r="J465" i="1" s="1"/>
  <c r="H464" i="1"/>
  <c r="J464" i="1" s="1"/>
  <c r="H463" i="1"/>
  <c r="J463" i="1" s="1"/>
  <c r="H462" i="1"/>
  <c r="J462" i="1" s="1"/>
  <c r="H461" i="1"/>
  <c r="J461" i="1" s="1"/>
  <c r="H460" i="1"/>
  <c r="J460" i="1" s="1"/>
  <c r="H459" i="1"/>
  <c r="J459" i="1" s="1"/>
  <c r="H458" i="1"/>
  <c r="J458" i="1" s="1"/>
  <c r="H457" i="1"/>
  <c r="J457" i="1" s="1"/>
  <c r="H456" i="1"/>
  <c r="J456" i="1" s="1"/>
  <c r="H455" i="1"/>
  <c r="J455" i="1" s="1"/>
  <c r="H536" i="1"/>
  <c r="H539" i="1" s="1"/>
  <c r="H557" i="1" l="1"/>
  <c r="G557" i="1" s="1"/>
  <c r="H552" i="1"/>
  <c r="F8" i="3"/>
  <c r="F8" i="2"/>
  <c r="I11" i="3"/>
  <c r="J11" i="3" s="1"/>
  <c r="I11" i="2"/>
  <c r="J11" i="2" s="1"/>
  <c r="H10" i="2"/>
  <c r="I17" i="1"/>
  <c r="I7" i="2"/>
  <c r="I7" i="3"/>
  <c r="I41" i="3" s="1"/>
  <c r="J536" i="1"/>
  <c r="I15" i="1"/>
  <c r="J524" i="1"/>
  <c r="G15" i="1"/>
  <c r="H524" i="1"/>
  <c r="I8" i="3" l="1"/>
  <c r="I8" i="2"/>
  <c r="G8" i="3"/>
  <c r="G8" i="2"/>
  <c r="I10" i="3"/>
  <c r="J10" i="3" s="1"/>
  <c r="I10" i="2"/>
  <c r="J539" i="1"/>
  <c r="H15" i="1"/>
  <c r="J15" i="1" l="1"/>
  <c r="H8" i="3"/>
  <c r="H8" i="2"/>
  <c r="J552" i="1"/>
  <c r="J557" i="1"/>
  <c r="I557" i="1" s="1"/>
  <c r="J10" i="2"/>
  <c r="J8" i="3"/>
  <c r="J8" i="2"/>
  <c r="I16" i="1"/>
  <c r="H716" i="1"/>
  <c r="J716" i="1" s="1"/>
  <c r="H717" i="1"/>
  <c r="J717" i="1" s="1"/>
  <c r="H718" i="1"/>
  <c r="J718" i="1" s="1"/>
  <c r="H719" i="1"/>
  <c r="J719" i="1" s="1"/>
  <c r="H720" i="1"/>
  <c r="J720" i="1" s="1"/>
  <c r="H721" i="1"/>
  <c r="J721" i="1" s="1"/>
  <c r="H722" i="1"/>
  <c r="J722" i="1" s="1"/>
  <c r="H723" i="1"/>
  <c r="J723" i="1" s="1"/>
  <c r="H724" i="1"/>
  <c r="J724" i="1" s="1"/>
  <c r="H725" i="1"/>
  <c r="J725" i="1" s="1"/>
  <c r="H726" i="1"/>
  <c r="J726" i="1" s="1"/>
  <c r="H727" i="1"/>
  <c r="J727" i="1" s="1"/>
  <c r="H728" i="1"/>
  <c r="J728" i="1" s="1"/>
  <c r="H729" i="1"/>
  <c r="J729" i="1" s="1"/>
  <c r="H730" i="1"/>
  <c r="J730" i="1" s="1"/>
  <c r="H731" i="1"/>
  <c r="J731" i="1" s="1"/>
  <c r="H732" i="1"/>
  <c r="J732" i="1" s="1"/>
  <c r="H733" i="1"/>
  <c r="J733" i="1" s="1"/>
  <c r="H734" i="1"/>
  <c r="J734" i="1" s="1"/>
  <c r="H735" i="1"/>
  <c r="J735" i="1" s="1"/>
  <c r="H736" i="1"/>
  <c r="J736" i="1" s="1"/>
  <c r="H737" i="1"/>
  <c r="J737" i="1" s="1"/>
  <c r="H738" i="1"/>
  <c r="J738" i="1" s="1"/>
  <c r="H739" i="1"/>
  <c r="J739" i="1" s="1"/>
  <c r="H740" i="1"/>
  <c r="J740" i="1" s="1"/>
  <c r="H741" i="1"/>
  <c r="J741" i="1" s="1"/>
  <c r="H742" i="1"/>
  <c r="J742" i="1" s="1"/>
  <c r="H743" i="1"/>
  <c r="J743" i="1" s="1"/>
  <c r="H744" i="1"/>
  <c r="J744" i="1" s="1"/>
  <c r="H745" i="1"/>
  <c r="J745" i="1" s="1"/>
  <c r="H746" i="1"/>
  <c r="J746" i="1" s="1"/>
  <c r="H747" i="1"/>
  <c r="J747" i="1" s="1"/>
  <c r="H715" i="1"/>
  <c r="J715" i="1" s="1"/>
  <c r="F749" i="1"/>
  <c r="H678" i="1"/>
  <c r="J678" i="1" s="1"/>
  <c r="H679" i="1"/>
  <c r="J679" i="1" s="1"/>
  <c r="H680" i="1"/>
  <c r="J680" i="1" s="1"/>
  <c r="H681" i="1"/>
  <c r="J681" i="1" s="1"/>
  <c r="H682" i="1"/>
  <c r="J682" i="1" s="1"/>
  <c r="H683" i="1"/>
  <c r="J683" i="1" s="1"/>
  <c r="H684" i="1"/>
  <c r="J684" i="1" s="1"/>
  <c r="H685" i="1"/>
  <c r="J685" i="1" s="1"/>
  <c r="H686" i="1"/>
  <c r="J686" i="1" s="1"/>
  <c r="H687" i="1"/>
  <c r="J687" i="1" s="1"/>
  <c r="H688" i="1"/>
  <c r="J688" i="1" s="1"/>
  <c r="H689" i="1"/>
  <c r="J689" i="1" s="1"/>
  <c r="H690" i="1"/>
  <c r="J690" i="1" s="1"/>
  <c r="H691" i="1"/>
  <c r="J691" i="1" s="1"/>
  <c r="H692" i="1"/>
  <c r="J692" i="1" s="1"/>
  <c r="H693" i="1"/>
  <c r="J693" i="1" s="1"/>
  <c r="H694" i="1"/>
  <c r="J694" i="1" s="1"/>
  <c r="H695" i="1"/>
  <c r="J695" i="1" s="1"/>
  <c r="H696" i="1"/>
  <c r="J696" i="1" s="1"/>
  <c r="H697" i="1"/>
  <c r="J697" i="1" s="1"/>
  <c r="H698" i="1"/>
  <c r="J698" i="1" s="1"/>
  <c r="H699" i="1"/>
  <c r="J699" i="1" s="1"/>
  <c r="H700" i="1"/>
  <c r="J700" i="1" s="1"/>
  <c r="H701" i="1"/>
  <c r="J701" i="1" s="1"/>
  <c r="H702" i="1"/>
  <c r="J702" i="1" s="1"/>
  <c r="H703" i="1"/>
  <c r="J703" i="1" s="1"/>
  <c r="H704" i="1"/>
  <c r="J704" i="1" s="1"/>
  <c r="H705" i="1"/>
  <c r="J705" i="1" s="1"/>
  <c r="H706" i="1"/>
  <c r="J706" i="1" s="1"/>
  <c r="H707" i="1"/>
  <c r="J707" i="1" s="1"/>
  <c r="H708" i="1"/>
  <c r="J708" i="1" s="1"/>
  <c r="H709" i="1"/>
  <c r="J709" i="1" s="1"/>
  <c r="H677" i="1"/>
  <c r="J677" i="1" s="1"/>
  <c r="F711" i="1"/>
  <c r="H602" i="1"/>
  <c r="J602" i="1" s="1"/>
  <c r="H603" i="1"/>
  <c r="J603" i="1" s="1"/>
  <c r="H604" i="1"/>
  <c r="J604" i="1" s="1"/>
  <c r="H605" i="1"/>
  <c r="J605" i="1" s="1"/>
  <c r="H606" i="1"/>
  <c r="J606" i="1" s="1"/>
  <c r="H607" i="1"/>
  <c r="J607" i="1" s="1"/>
  <c r="H608" i="1"/>
  <c r="J608" i="1" s="1"/>
  <c r="H609" i="1"/>
  <c r="J609" i="1" s="1"/>
  <c r="H610" i="1"/>
  <c r="J610" i="1" s="1"/>
  <c r="H611" i="1"/>
  <c r="J611" i="1" s="1"/>
  <c r="H612" i="1"/>
  <c r="J612" i="1" s="1"/>
  <c r="H613" i="1"/>
  <c r="J613" i="1" s="1"/>
  <c r="H614" i="1"/>
  <c r="J614" i="1" s="1"/>
  <c r="H615" i="1"/>
  <c r="J615" i="1" s="1"/>
  <c r="H616" i="1"/>
  <c r="J616" i="1" s="1"/>
  <c r="H617" i="1"/>
  <c r="J617" i="1" s="1"/>
  <c r="H618" i="1"/>
  <c r="J618" i="1" s="1"/>
  <c r="H619" i="1"/>
  <c r="J619" i="1" s="1"/>
  <c r="H620" i="1"/>
  <c r="J620" i="1" s="1"/>
  <c r="H621" i="1"/>
  <c r="J621" i="1" s="1"/>
  <c r="H622" i="1"/>
  <c r="J622" i="1" s="1"/>
  <c r="H623" i="1"/>
  <c r="J623" i="1" s="1"/>
  <c r="H624" i="1"/>
  <c r="J624" i="1" s="1"/>
  <c r="H625" i="1"/>
  <c r="J625" i="1" s="1"/>
  <c r="H626" i="1"/>
  <c r="J626" i="1" s="1"/>
  <c r="H627" i="1"/>
  <c r="J627" i="1" s="1"/>
  <c r="H628" i="1"/>
  <c r="J628" i="1" s="1"/>
  <c r="H629" i="1"/>
  <c r="J629" i="1" s="1"/>
  <c r="H630" i="1"/>
  <c r="J630" i="1" s="1"/>
  <c r="H631" i="1"/>
  <c r="J631" i="1" s="1"/>
  <c r="H632" i="1"/>
  <c r="J632" i="1" s="1"/>
  <c r="H633" i="1"/>
  <c r="J633" i="1" s="1"/>
  <c r="H601" i="1"/>
  <c r="J601" i="1" s="1"/>
  <c r="F640" i="1"/>
  <c r="H640" i="1" s="1"/>
  <c r="J640" i="1" s="1"/>
  <c r="F641" i="1"/>
  <c r="H641" i="1" s="1"/>
  <c r="J641" i="1" s="1"/>
  <c r="F642" i="1"/>
  <c r="H642" i="1" s="1"/>
  <c r="J642" i="1" s="1"/>
  <c r="F643" i="1"/>
  <c r="H643" i="1" s="1"/>
  <c r="J643" i="1" s="1"/>
  <c r="F644" i="1"/>
  <c r="H644" i="1" s="1"/>
  <c r="J644" i="1" s="1"/>
  <c r="F645" i="1"/>
  <c r="H645" i="1" s="1"/>
  <c r="J645" i="1" s="1"/>
  <c r="F646" i="1"/>
  <c r="H646" i="1" s="1"/>
  <c r="J646" i="1" s="1"/>
  <c r="F647" i="1"/>
  <c r="H647" i="1" s="1"/>
  <c r="J647" i="1" s="1"/>
  <c r="F648" i="1"/>
  <c r="H648" i="1" s="1"/>
  <c r="J648" i="1" s="1"/>
  <c r="F649" i="1"/>
  <c r="H649" i="1" s="1"/>
  <c r="J649" i="1" s="1"/>
  <c r="F650" i="1"/>
  <c r="H650" i="1" s="1"/>
  <c r="J650" i="1" s="1"/>
  <c r="F651" i="1"/>
  <c r="H651" i="1" s="1"/>
  <c r="J651" i="1" s="1"/>
  <c r="F652" i="1"/>
  <c r="H652" i="1" s="1"/>
  <c r="J652" i="1" s="1"/>
  <c r="F653" i="1"/>
  <c r="H653" i="1" s="1"/>
  <c r="J653" i="1" s="1"/>
  <c r="F654" i="1"/>
  <c r="H654" i="1" s="1"/>
  <c r="J654" i="1" s="1"/>
  <c r="F655" i="1"/>
  <c r="H655" i="1" s="1"/>
  <c r="J655" i="1" s="1"/>
  <c r="F656" i="1"/>
  <c r="H656" i="1" s="1"/>
  <c r="J656" i="1" s="1"/>
  <c r="F657" i="1"/>
  <c r="H657" i="1" s="1"/>
  <c r="J657" i="1" s="1"/>
  <c r="F658" i="1"/>
  <c r="H658" i="1" s="1"/>
  <c r="J658" i="1" s="1"/>
  <c r="F659" i="1"/>
  <c r="H659" i="1" s="1"/>
  <c r="J659" i="1" s="1"/>
  <c r="F660" i="1"/>
  <c r="H660" i="1" s="1"/>
  <c r="J660" i="1" s="1"/>
  <c r="F661" i="1"/>
  <c r="H661" i="1" s="1"/>
  <c r="J661" i="1" s="1"/>
  <c r="F662" i="1"/>
  <c r="H662" i="1" s="1"/>
  <c r="J662" i="1" s="1"/>
  <c r="F663" i="1"/>
  <c r="H663" i="1" s="1"/>
  <c r="J663" i="1" s="1"/>
  <c r="F664" i="1"/>
  <c r="H664" i="1" s="1"/>
  <c r="J664" i="1" s="1"/>
  <c r="F665" i="1"/>
  <c r="H665" i="1" s="1"/>
  <c r="J665" i="1" s="1"/>
  <c r="F666" i="1"/>
  <c r="H666" i="1" s="1"/>
  <c r="J666" i="1" s="1"/>
  <c r="F667" i="1"/>
  <c r="H667" i="1" s="1"/>
  <c r="J667" i="1" s="1"/>
  <c r="F668" i="1"/>
  <c r="H668" i="1" s="1"/>
  <c r="J668" i="1" s="1"/>
  <c r="F669" i="1"/>
  <c r="H669" i="1" s="1"/>
  <c r="J669" i="1" s="1"/>
  <c r="F670" i="1"/>
  <c r="H670" i="1" s="1"/>
  <c r="J670" i="1" s="1"/>
  <c r="F671" i="1"/>
  <c r="H671" i="1" s="1"/>
  <c r="J671" i="1" s="1"/>
  <c r="F639" i="1"/>
  <c r="F635" i="1"/>
  <c r="H564" i="1"/>
  <c r="J564" i="1" s="1"/>
  <c r="H565" i="1"/>
  <c r="J565" i="1" s="1"/>
  <c r="H566" i="1"/>
  <c r="J566" i="1" s="1"/>
  <c r="H567" i="1"/>
  <c r="J567" i="1" s="1"/>
  <c r="H568" i="1"/>
  <c r="J568" i="1" s="1"/>
  <c r="H569" i="1"/>
  <c r="J569" i="1" s="1"/>
  <c r="H570" i="1"/>
  <c r="J570" i="1" s="1"/>
  <c r="H571" i="1"/>
  <c r="J571" i="1" s="1"/>
  <c r="H572" i="1"/>
  <c r="J572" i="1" s="1"/>
  <c r="H573" i="1"/>
  <c r="J573" i="1" s="1"/>
  <c r="H574" i="1"/>
  <c r="J574" i="1" s="1"/>
  <c r="H575" i="1"/>
  <c r="J575" i="1" s="1"/>
  <c r="H576" i="1"/>
  <c r="J576" i="1" s="1"/>
  <c r="H577" i="1"/>
  <c r="J577" i="1" s="1"/>
  <c r="H578" i="1"/>
  <c r="J578" i="1" s="1"/>
  <c r="H579" i="1"/>
  <c r="J579" i="1" s="1"/>
  <c r="H580" i="1"/>
  <c r="J580" i="1" s="1"/>
  <c r="H581" i="1"/>
  <c r="J581" i="1" s="1"/>
  <c r="H582" i="1"/>
  <c r="J582" i="1" s="1"/>
  <c r="H583" i="1"/>
  <c r="J583" i="1" s="1"/>
  <c r="H584" i="1"/>
  <c r="J584" i="1" s="1"/>
  <c r="H585" i="1"/>
  <c r="J585" i="1" s="1"/>
  <c r="H586" i="1"/>
  <c r="J586" i="1" s="1"/>
  <c r="H587" i="1"/>
  <c r="J587" i="1" s="1"/>
  <c r="H588" i="1"/>
  <c r="J588" i="1" s="1"/>
  <c r="H589" i="1"/>
  <c r="J589" i="1" s="1"/>
  <c r="H590" i="1"/>
  <c r="J590" i="1" s="1"/>
  <c r="H591" i="1"/>
  <c r="J591" i="1" s="1"/>
  <c r="H592" i="1"/>
  <c r="J592" i="1" s="1"/>
  <c r="H593" i="1"/>
  <c r="J593" i="1" s="1"/>
  <c r="H594" i="1"/>
  <c r="J594" i="1" s="1"/>
  <c r="H595" i="1"/>
  <c r="J595" i="1" s="1"/>
  <c r="H563" i="1"/>
  <c r="J563" i="1" s="1"/>
  <c r="F597" i="1"/>
  <c r="G532" i="1"/>
  <c r="F532" i="1"/>
  <c r="H529" i="1"/>
  <c r="J529" i="1" s="1"/>
  <c r="H530" i="1"/>
  <c r="J530" i="1" s="1"/>
  <c r="H528" i="1"/>
  <c r="J528" i="1" s="1"/>
  <c r="G451" i="1"/>
  <c r="G19" i="1" s="1"/>
  <c r="F451" i="1"/>
  <c r="F19" i="1" s="1"/>
  <c r="H443" i="1"/>
  <c r="J443" i="1" s="1"/>
  <c r="H444" i="1"/>
  <c r="J444" i="1" s="1"/>
  <c r="H445" i="1"/>
  <c r="J445" i="1" s="1"/>
  <c r="H446" i="1"/>
  <c r="J446" i="1" s="1"/>
  <c r="H447" i="1"/>
  <c r="J447" i="1" s="1"/>
  <c r="H448" i="1"/>
  <c r="J448" i="1" s="1"/>
  <c r="H449" i="1"/>
  <c r="J449" i="1" s="1"/>
  <c r="H442" i="1"/>
  <c r="J442" i="1" s="1"/>
  <c r="H383" i="1"/>
  <c r="J383" i="1" s="1"/>
  <c r="H384" i="1"/>
  <c r="J384" i="1" s="1"/>
  <c r="H385" i="1"/>
  <c r="J385" i="1" s="1"/>
  <c r="H386" i="1"/>
  <c r="J386" i="1" s="1"/>
  <c r="H387" i="1"/>
  <c r="J387" i="1" s="1"/>
  <c r="H388" i="1"/>
  <c r="J388" i="1" s="1"/>
  <c r="H389" i="1"/>
  <c r="J389" i="1" s="1"/>
  <c r="H390" i="1"/>
  <c r="J390" i="1" s="1"/>
  <c r="H391" i="1"/>
  <c r="J391" i="1" s="1"/>
  <c r="H392" i="1"/>
  <c r="J392" i="1" s="1"/>
  <c r="H393" i="1"/>
  <c r="J393" i="1" s="1"/>
  <c r="H394" i="1"/>
  <c r="J394" i="1" s="1"/>
  <c r="H395" i="1"/>
  <c r="J395" i="1" s="1"/>
  <c r="H396" i="1"/>
  <c r="J396" i="1" s="1"/>
  <c r="H397" i="1"/>
  <c r="J397" i="1" s="1"/>
  <c r="H398" i="1"/>
  <c r="J398" i="1" s="1"/>
  <c r="H399" i="1"/>
  <c r="J399" i="1" s="1"/>
  <c r="H400" i="1"/>
  <c r="J400" i="1" s="1"/>
  <c r="H401" i="1"/>
  <c r="J401" i="1" s="1"/>
  <c r="H402" i="1"/>
  <c r="J402" i="1" s="1"/>
  <c r="H403" i="1"/>
  <c r="J403" i="1" s="1"/>
  <c r="H404" i="1"/>
  <c r="J404" i="1" s="1"/>
  <c r="H405" i="1"/>
  <c r="J405" i="1" s="1"/>
  <c r="H406" i="1"/>
  <c r="J406" i="1" s="1"/>
  <c r="H407" i="1"/>
  <c r="J407" i="1" s="1"/>
  <c r="H408" i="1"/>
  <c r="J408" i="1" s="1"/>
  <c r="H409" i="1"/>
  <c r="J409" i="1" s="1"/>
  <c r="H410" i="1"/>
  <c r="J410" i="1" s="1"/>
  <c r="H411" i="1"/>
  <c r="J411" i="1" s="1"/>
  <c r="H412" i="1"/>
  <c r="J412" i="1" s="1"/>
  <c r="H413" i="1"/>
  <c r="J413" i="1" s="1"/>
  <c r="H414" i="1"/>
  <c r="J414" i="1" s="1"/>
  <c r="H415" i="1"/>
  <c r="J415" i="1" s="1"/>
  <c r="H416" i="1"/>
  <c r="J416" i="1" s="1"/>
  <c r="H417" i="1"/>
  <c r="J417" i="1" s="1"/>
  <c r="H418" i="1"/>
  <c r="J418" i="1" s="1"/>
  <c r="H419" i="1"/>
  <c r="J419" i="1" s="1"/>
  <c r="H420" i="1"/>
  <c r="J420" i="1" s="1"/>
  <c r="H421" i="1"/>
  <c r="J421" i="1" s="1"/>
  <c r="H422" i="1"/>
  <c r="J422" i="1" s="1"/>
  <c r="H423" i="1"/>
  <c r="J423" i="1" s="1"/>
  <c r="H424" i="1"/>
  <c r="J424" i="1" s="1"/>
  <c r="H425" i="1"/>
  <c r="J425" i="1" s="1"/>
  <c r="H426" i="1"/>
  <c r="J426" i="1" s="1"/>
  <c r="H382" i="1"/>
  <c r="J382" i="1" s="1"/>
  <c r="H376" i="1"/>
  <c r="J376" i="1" s="1"/>
  <c r="H375" i="1"/>
  <c r="J375" i="1" s="1"/>
  <c r="H374" i="1"/>
  <c r="J374" i="1" s="1"/>
  <c r="H367" i="1"/>
  <c r="J367" i="1" s="1"/>
  <c r="H368" i="1"/>
  <c r="J368" i="1" s="1"/>
  <c r="H369" i="1"/>
  <c r="J369" i="1" s="1"/>
  <c r="H370" i="1"/>
  <c r="J370" i="1" s="1"/>
  <c r="H371" i="1"/>
  <c r="J371" i="1" s="1"/>
  <c r="H372" i="1"/>
  <c r="J372" i="1" s="1"/>
  <c r="H366" i="1"/>
  <c r="J366" i="1" s="1"/>
  <c r="H318" i="1"/>
  <c r="J318" i="1" s="1"/>
  <c r="H319" i="1"/>
  <c r="J319" i="1" s="1"/>
  <c r="H320" i="1"/>
  <c r="J320" i="1" s="1"/>
  <c r="H321" i="1"/>
  <c r="J321" i="1" s="1"/>
  <c r="H322" i="1"/>
  <c r="J322" i="1" s="1"/>
  <c r="H323" i="1"/>
  <c r="J323" i="1" s="1"/>
  <c r="H324" i="1"/>
  <c r="J324" i="1" s="1"/>
  <c r="H325" i="1"/>
  <c r="J325" i="1" s="1"/>
  <c r="H326" i="1"/>
  <c r="J326" i="1" s="1"/>
  <c r="H327" i="1"/>
  <c r="J327" i="1" s="1"/>
  <c r="H328" i="1"/>
  <c r="J328" i="1" s="1"/>
  <c r="H329" i="1"/>
  <c r="J329" i="1" s="1"/>
  <c r="H330" i="1"/>
  <c r="J330" i="1" s="1"/>
  <c r="H331" i="1"/>
  <c r="J331" i="1" s="1"/>
  <c r="H332" i="1"/>
  <c r="J332" i="1" s="1"/>
  <c r="H333" i="1"/>
  <c r="J333" i="1" s="1"/>
  <c r="H334" i="1"/>
  <c r="J334" i="1" s="1"/>
  <c r="H335" i="1"/>
  <c r="J335" i="1" s="1"/>
  <c r="H336" i="1"/>
  <c r="J336" i="1" s="1"/>
  <c r="H337" i="1"/>
  <c r="J337" i="1" s="1"/>
  <c r="H338" i="1"/>
  <c r="J338" i="1" s="1"/>
  <c r="H339" i="1"/>
  <c r="J339" i="1" s="1"/>
  <c r="H340" i="1"/>
  <c r="J340" i="1" s="1"/>
  <c r="H341" i="1"/>
  <c r="J341" i="1" s="1"/>
  <c r="H342" i="1"/>
  <c r="J342" i="1" s="1"/>
  <c r="H343" i="1"/>
  <c r="J343" i="1" s="1"/>
  <c r="H344" i="1"/>
  <c r="J344" i="1" s="1"/>
  <c r="H345" i="1"/>
  <c r="J345" i="1" s="1"/>
  <c r="H346" i="1"/>
  <c r="J346" i="1" s="1"/>
  <c r="H347" i="1"/>
  <c r="J347" i="1" s="1"/>
  <c r="H348" i="1"/>
  <c r="J348" i="1" s="1"/>
  <c r="H349" i="1"/>
  <c r="J349" i="1" s="1"/>
  <c r="H350" i="1"/>
  <c r="J350" i="1" s="1"/>
  <c r="H351" i="1"/>
  <c r="J351" i="1" s="1"/>
  <c r="H352" i="1"/>
  <c r="J352" i="1" s="1"/>
  <c r="H353" i="1"/>
  <c r="J353" i="1" s="1"/>
  <c r="H354" i="1"/>
  <c r="J354" i="1" s="1"/>
  <c r="H355" i="1"/>
  <c r="J355" i="1" s="1"/>
  <c r="H356" i="1"/>
  <c r="J356" i="1" s="1"/>
  <c r="H357" i="1"/>
  <c r="J357" i="1" s="1"/>
  <c r="H358" i="1"/>
  <c r="J358" i="1" s="1"/>
  <c r="H359" i="1"/>
  <c r="J359" i="1" s="1"/>
  <c r="H360" i="1"/>
  <c r="J360" i="1" s="1"/>
  <c r="H361" i="1"/>
  <c r="J361" i="1" s="1"/>
  <c r="H362" i="1"/>
  <c r="J362" i="1" s="1"/>
  <c r="H363" i="1"/>
  <c r="J363" i="1" s="1"/>
  <c r="H364" i="1"/>
  <c r="J364" i="1" s="1"/>
  <c r="H317" i="1"/>
  <c r="J317" i="1" s="1"/>
  <c r="H315" i="1"/>
  <c r="J315" i="1" s="1"/>
  <c r="H314" i="1"/>
  <c r="J314" i="1" s="1"/>
  <c r="H309" i="1"/>
  <c r="J309" i="1" s="1"/>
  <c r="H310" i="1"/>
  <c r="J310" i="1" s="1"/>
  <c r="H311" i="1"/>
  <c r="J311" i="1" s="1"/>
  <c r="H312" i="1"/>
  <c r="J312" i="1" s="1"/>
  <c r="H308" i="1"/>
  <c r="J308" i="1" s="1"/>
  <c r="H300" i="1"/>
  <c r="J300" i="1" s="1"/>
  <c r="H301" i="1"/>
  <c r="J301" i="1" s="1"/>
  <c r="H302" i="1"/>
  <c r="J302" i="1" s="1"/>
  <c r="H303" i="1"/>
  <c r="J303" i="1" s="1"/>
  <c r="H304" i="1"/>
  <c r="J304" i="1" s="1"/>
  <c r="H305" i="1"/>
  <c r="J305" i="1" s="1"/>
  <c r="H306" i="1"/>
  <c r="J306" i="1" s="1"/>
  <c r="H299" i="1"/>
  <c r="J299" i="1" s="1"/>
  <c r="H275" i="1"/>
  <c r="J275" i="1" s="1"/>
  <c r="H276" i="1"/>
  <c r="J276" i="1" s="1"/>
  <c r="H277" i="1"/>
  <c r="J277" i="1" s="1"/>
  <c r="H278" i="1"/>
  <c r="J278" i="1" s="1"/>
  <c r="H279" i="1"/>
  <c r="J279" i="1" s="1"/>
  <c r="H280" i="1"/>
  <c r="J280" i="1" s="1"/>
  <c r="H281" i="1"/>
  <c r="J281" i="1" s="1"/>
  <c r="H282" i="1"/>
  <c r="J282" i="1" s="1"/>
  <c r="H283" i="1"/>
  <c r="J283" i="1" s="1"/>
  <c r="H284" i="1"/>
  <c r="J284" i="1" s="1"/>
  <c r="H285" i="1"/>
  <c r="J285" i="1" s="1"/>
  <c r="H286" i="1"/>
  <c r="J286" i="1" s="1"/>
  <c r="H287" i="1"/>
  <c r="J287" i="1" s="1"/>
  <c r="H288" i="1"/>
  <c r="J288" i="1" s="1"/>
  <c r="H289" i="1"/>
  <c r="J289" i="1" s="1"/>
  <c r="H290" i="1"/>
  <c r="J290" i="1" s="1"/>
  <c r="H291" i="1"/>
  <c r="J291" i="1" s="1"/>
  <c r="H292" i="1"/>
  <c r="J292" i="1" s="1"/>
  <c r="H293" i="1"/>
  <c r="J293" i="1" s="1"/>
  <c r="H294" i="1"/>
  <c r="J294" i="1" s="1"/>
  <c r="H295" i="1"/>
  <c r="J295" i="1" s="1"/>
  <c r="H296" i="1"/>
  <c r="J296" i="1" s="1"/>
  <c r="H297" i="1"/>
  <c r="J297" i="1" s="1"/>
  <c r="H274" i="1"/>
  <c r="J274" i="1" s="1"/>
  <c r="H269" i="1"/>
  <c r="J269" i="1" s="1"/>
  <c r="H270" i="1"/>
  <c r="J270" i="1" s="1"/>
  <c r="H271" i="1"/>
  <c r="J271" i="1" s="1"/>
  <c r="H272" i="1"/>
  <c r="J272" i="1" s="1"/>
  <c r="H268" i="1"/>
  <c r="J268" i="1" s="1"/>
  <c r="H255" i="1"/>
  <c r="J255" i="1" s="1"/>
  <c r="H256" i="1"/>
  <c r="J256" i="1" s="1"/>
  <c r="H257" i="1"/>
  <c r="J257" i="1" s="1"/>
  <c r="H258" i="1"/>
  <c r="J258" i="1" s="1"/>
  <c r="H259" i="1"/>
  <c r="J259" i="1" s="1"/>
  <c r="H260" i="1"/>
  <c r="J260" i="1" s="1"/>
  <c r="H261" i="1"/>
  <c r="J261" i="1" s="1"/>
  <c r="H262" i="1"/>
  <c r="J262" i="1" s="1"/>
  <c r="H263" i="1"/>
  <c r="J263" i="1" s="1"/>
  <c r="H264" i="1"/>
  <c r="J264" i="1" s="1"/>
  <c r="H265" i="1"/>
  <c r="J265" i="1" s="1"/>
  <c r="H266" i="1"/>
  <c r="J266" i="1" s="1"/>
  <c r="H254" i="1"/>
  <c r="J254" i="1" s="1"/>
  <c r="H235" i="1"/>
  <c r="J235" i="1" s="1"/>
  <c r="H236" i="1"/>
  <c r="J236" i="1" s="1"/>
  <c r="H237" i="1"/>
  <c r="J237" i="1" s="1"/>
  <c r="H238" i="1"/>
  <c r="J238" i="1" s="1"/>
  <c r="H239" i="1"/>
  <c r="J239" i="1" s="1"/>
  <c r="H240" i="1"/>
  <c r="J240" i="1" s="1"/>
  <c r="H241" i="1"/>
  <c r="J241" i="1" s="1"/>
  <c r="H242" i="1"/>
  <c r="J242" i="1" s="1"/>
  <c r="H243" i="1"/>
  <c r="J243" i="1" s="1"/>
  <c r="H244" i="1"/>
  <c r="J244" i="1" s="1"/>
  <c r="H245" i="1"/>
  <c r="J245" i="1" s="1"/>
  <c r="H246" i="1"/>
  <c r="J246" i="1" s="1"/>
  <c r="H247" i="1"/>
  <c r="J247" i="1" s="1"/>
  <c r="H248" i="1"/>
  <c r="J248" i="1" s="1"/>
  <c r="H249" i="1"/>
  <c r="J249" i="1" s="1"/>
  <c r="H250" i="1"/>
  <c r="J250" i="1" s="1"/>
  <c r="H251" i="1"/>
  <c r="J251" i="1" s="1"/>
  <c r="H252" i="1"/>
  <c r="J252" i="1" s="1"/>
  <c r="H234" i="1"/>
  <c r="H208" i="1"/>
  <c r="J208" i="1" s="1"/>
  <c r="H209" i="1"/>
  <c r="J209" i="1" s="1"/>
  <c r="H210" i="1"/>
  <c r="J210" i="1" s="1"/>
  <c r="H211" i="1"/>
  <c r="J211" i="1" s="1"/>
  <c r="H212" i="1"/>
  <c r="J212" i="1" s="1"/>
  <c r="H213" i="1"/>
  <c r="J213" i="1" s="1"/>
  <c r="H214" i="1"/>
  <c r="J214" i="1" s="1"/>
  <c r="H215" i="1"/>
  <c r="J215" i="1" s="1"/>
  <c r="H216" i="1"/>
  <c r="J216" i="1" s="1"/>
  <c r="H217" i="1"/>
  <c r="J217" i="1" s="1"/>
  <c r="H218" i="1"/>
  <c r="J218" i="1" s="1"/>
  <c r="H219" i="1"/>
  <c r="J219" i="1" s="1"/>
  <c r="H220" i="1"/>
  <c r="J220" i="1" s="1"/>
  <c r="H221" i="1"/>
  <c r="J221" i="1" s="1"/>
  <c r="H222" i="1"/>
  <c r="J222" i="1" s="1"/>
  <c r="H223" i="1"/>
  <c r="J223" i="1" s="1"/>
  <c r="H224" i="1"/>
  <c r="J224" i="1" s="1"/>
  <c r="H225" i="1"/>
  <c r="J225" i="1" s="1"/>
  <c r="H226" i="1"/>
  <c r="J226" i="1" s="1"/>
  <c r="H227" i="1"/>
  <c r="J227" i="1" s="1"/>
  <c r="H228" i="1"/>
  <c r="J228" i="1" s="1"/>
  <c r="H229" i="1"/>
  <c r="J229" i="1" s="1"/>
  <c r="H230" i="1"/>
  <c r="J230" i="1" s="1"/>
  <c r="H231" i="1"/>
  <c r="J231" i="1" s="1"/>
  <c r="H232" i="1"/>
  <c r="J232" i="1" s="1"/>
  <c r="H207" i="1"/>
  <c r="J207" i="1" s="1"/>
  <c r="G378" i="1"/>
  <c r="F378" i="1"/>
  <c r="G196" i="1"/>
  <c r="H196" i="1" s="1"/>
  <c r="J196" i="1" s="1"/>
  <c r="G139" i="1"/>
  <c r="H139" i="1" s="1"/>
  <c r="J139" i="1" s="1"/>
  <c r="G126" i="1"/>
  <c r="H126" i="1" s="1"/>
  <c r="J126" i="1" s="1"/>
  <c r="G96" i="1"/>
  <c r="H96" i="1" s="1"/>
  <c r="J96" i="1" s="1"/>
  <c r="G94" i="1"/>
  <c r="H94" i="1" s="1"/>
  <c r="J94" i="1" s="1"/>
  <c r="G93" i="1"/>
  <c r="H93" i="1" s="1"/>
  <c r="J93" i="1" s="1"/>
  <c r="F202" i="1"/>
  <c r="F14" i="1" s="1"/>
  <c r="H197" i="1"/>
  <c r="J197" i="1" s="1"/>
  <c r="H198" i="1"/>
  <c r="J198" i="1" s="1"/>
  <c r="H199" i="1"/>
  <c r="J199" i="1" s="1"/>
  <c r="H200" i="1"/>
  <c r="J200" i="1" s="1"/>
  <c r="H191" i="1"/>
  <c r="J191" i="1" s="1"/>
  <c r="H194" i="1"/>
  <c r="J194" i="1" s="1"/>
  <c r="H195" i="1"/>
  <c r="J195" i="1" s="1"/>
  <c r="H190" i="1"/>
  <c r="J190" i="1" s="1"/>
  <c r="H141" i="1"/>
  <c r="J141" i="1" s="1"/>
  <c r="H138" i="1"/>
  <c r="J138" i="1" s="1"/>
  <c r="H133" i="1"/>
  <c r="J133" i="1" s="1"/>
  <c r="H134" i="1"/>
  <c r="J134" i="1" s="1"/>
  <c r="H135" i="1"/>
  <c r="J135" i="1" s="1"/>
  <c r="H136" i="1"/>
  <c r="J136" i="1" s="1"/>
  <c r="H132" i="1"/>
  <c r="J132" i="1" s="1"/>
  <c r="H124" i="1"/>
  <c r="J124" i="1" s="1"/>
  <c r="H125" i="1"/>
  <c r="J125" i="1" s="1"/>
  <c r="H127" i="1"/>
  <c r="J127" i="1" s="1"/>
  <c r="H128" i="1"/>
  <c r="J128" i="1" s="1"/>
  <c r="H129" i="1"/>
  <c r="J129" i="1" s="1"/>
  <c r="H130" i="1"/>
  <c r="J130" i="1" s="1"/>
  <c r="H123" i="1"/>
  <c r="J123" i="1" s="1"/>
  <c r="H100" i="1"/>
  <c r="J100" i="1" s="1"/>
  <c r="H101" i="1"/>
  <c r="J101" i="1" s="1"/>
  <c r="H102" i="1"/>
  <c r="J102" i="1" s="1"/>
  <c r="H103" i="1"/>
  <c r="J103" i="1" s="1"/>
  <c r="H104" i="1"/>
  <c r="J104" i="1" s="1"/>
  <c r="H105" i="1"/>
  <c r="J105" i="1" s="1"/>
  <c r="H106" i="1"/>
  <c r="J106" i="1" s="1"/>
  <c r="H107" i="1"/>
  <c r="J107" i="1" s="1"/>
  <c r="H108" i="1"/>
  <c r="J108" i="1" s="1"/>
  <c r="H109" i="1"/>
  <c r="J109" i="1" s="1"/>
  <c r="H110" i="1"/>
  <c r="J110" i="1" s="1"/>
  <c r="H111" i="1"/>
  <c r="J111" i="1" s="1"/>
  <c r="H112" i="1"/>
  <c r="J112" i="1" s="1"/>
  <c r="H113" i="1"/>
  <c r="J113" i="1" s="1"/>
  <c r="H114" i="1"/>
  <c r="J114" i="1" s="1"/>
  <c r="H115" i="1"/>
  <c r="J115" i="1" s="1"/>
  <c r="H116" i="1"/>
  <c r="J116" i="1" s="1"/>
  <c r="H117" i="1"/>
  <c r="J117" i="1" s="1"/>
  <c r="H118" i="1"/>
  <c r="J118" i="1" s="1"/>
  <c r="H119" i="1"/>
  <c r="J119" i="1" s="1"/>
  <c r="H120" i="1"/>
  <c r="J120" i="1" s="1"/>
  <c r="H121" i="1"/>
  <c r="J121" i="1" s="1"/>
  <c r="H99" i="1"/>
  <c r="J99" i="1" s="1"/>
  <c r="H95" i="1"/>
  <c r="J95" i="1" s="1"/>
  <c r="H92" i="1"/>
  <c r="J92" i="1" s="1"/>
  <c r="H79" i="1"/>
  <c r="J79" i="1" s="1"/>
  <c r="H80" i="1"/>
  <c r="J80" i="1" s="1"/>
  <c r="H81" i="1"/>
  <c r="J81" i="1" s="1"/>
  <c r="H82" i="1"/>
  <c r="J82" i="1" s="1"/>
  <c r="H83" i="1"/>
  <c r="J83" i="1" s="1"/>
  <c r="H84" i="1"/>
  <c r="J84" i="1" s="1"/>
  <c r="H85" i="1"/>
  <c r="J85" i="1" s="1"/>
  <c r="H86" i="1"/>
  <c r="J86" i="1" s="1"/>
  <c r="H87" i="1"/>
  <c r="J87" i="1" s="1"/>
  <c r="H88" i="1"/>
  <c r="J88" i="1" s="1"/>
  <c r="H89" i="1"/>
  <c r="J89" i="1" s="1"/>
  <c r="H90" i="1"/>
  <c r="J90" i="1" s="1"/>
  <c r="H78" i="1"/>
  <c r="J78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H75" i="1"/>
  <c r="J75" i="1" s="1"/>
  <c r="H76" i="1"/>
  <c r="J76" i="1" s="1"/>
  <c r="H62" i="1"/>
  <c r="J62" i="1" s="1"/>
  <c r="H61" i="1"/>
  <c r="J61" i="1" s="1"/>
  <c r="H60" i="1"/>
  <c r="J60" i="1" s="1"/>
  <c r="H59" i="1"/>
  <c r="J59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31" i="1"/>
  <c r="J31" i="1" s="1"/>
  <c r="F13" i="2" l="1"/>
  <c r="F20" i="2" s="1"/>
  <c r="H20" i="2" s="1"/>
  <c r="J20" i="2" s="1"/>
  <c r="F13" i="3"/>
  <c r="I21" i="1"/>
  <c r="I9" i="3"/>
  <c r="I9" i="2"/>
  <c r="J16" i="1"/>
  <c r="F7" i="3"/>
  <c r="F7" i="2"/>
  <c r="G13" i="3"/>
  <c r="G13" i="2"/>
  <c r="F21" i="1"/>
  <c r="J532" i="1"/>
  <c r="J711" i="1"/>
  <c r="J749" i="1"/>
  <c r="J597" i="1"/>
  <c r="J451" i="1"/>
  <c r="J635" i="1"/>
  <c r="J378" i="1"/>
  <c r="H532" i="1"/>
  <c r="F673" i="1"/>
  <c r="H597" i="1"/>
  <c r="H451" i="1"/>
  <c r="H19" i="1" s="1"/>
  <c r="J19" i="1" s="1"/>
  <c r="H639" i="1"/>
  <c r="H635" i="1"/>
  <c r="H749" i="1"/>
  <c r="H711" i="1"/>
  <c r="H378" i="1"/>
  <c r="G202" i="1"/>
  <c r="G14" i="1" s="1"/>
  <c r="H202" i="1"/>
  <c r="H14" i="1" s="1"/>
  <c r="F12" i="2" l="1"/>
  <c r="F15" i="2"/>
  <c r="F21" i="2" s="1"/>
  <c r="G21" i="1"/>
  <c r="G7" i="3"/>
  <c r="G12" i="3" s="1"/>
  <c r="G7" i="2"/>
  <c r="G12" i="2" s="1"/>
  <c r="J9" i="3"/>
  <c r="I12" i="3"/>
  <c r="I15" i="3"/>
  <c r="F12" i="3"/>
  <c r="F15" i="3"/>
  <c r="J9" i="2"/>
  <c r="I12" i="2"/>
  <c r="I15" i="2"/>
  <c r="I21" i="2" s="1"/>
  <c r="H7" i="3"/>
  <c r="H12" i="3" s="1"/>
  <c r="H7" i="2"/>
  <c r="H12" i="2" s="1"/>
  <c r="G15" i="2"/>
  <c r="G21" i="2" s="1"/>
  <c r="H13" i="2"/>
  <c r="H13" i="3"/>
  <c r="H21" i="1"/>
  <c r="H673" i="1"/>
  <c r="J639" i="1"/>
  <c r="J673" i="1" s="1"/>
  <c r="J14" i="1"/>
  <c r="G15" i="3" l="1"/>
  <c r="J13" i="3"/>
  <c r="H15" i="3"/>
  <c r="J13" i="2"/>
  <c r="H15" i="2"/>
  <c r="H21" i="2" s="1"/>
  <c r="J7" i="2"/>
  <c r="J7" i="3"/>
  <c r="J21" i="1"/>
  <c r="J751" i="1"/>
  <c r="J752" i="1"/>
  <c r="J15" i="2" l="1"/>
  <c r="J21" i="2" s="1"/>
  <c r="J12" i="2"/>
  <c r="J12" i="3"/>
  <c r="J15" i="3"/>
</calcChain>
</file>

<file path=xl/sharedStrings.xml><?xml version="1.0" encoding="utf-8"?>
<sst xmlns="http://schemas.openxmlformats.org/spreadsheetml/2006/main" count="1728" uniqueCount="425">
  <si>
    <t>Austin Water</t>
  </si>
  <si>
    <t>Docket No. 49189</t>
  </si>
  <si>
    <t>Test Year Ending 9/30/2018</t>
  </si>
  <si>
    <t>PUBLIC UTILITY COMMISSION OF TEXAS</t>
  </si>
  <si>
    <t>The City of Austin dba Austin Water</t>
  </si>
  <si>
    <t>Cost Center</t>
  </si>
  <si>
    <t>Environmental &amp; Regulatory Support</t>
  </si>
  <si>
    <t>Treatment</t>
  </si>
  <si>
    <t>Environmental Affairs</t>
  </si>
  <si>
    <t>Water Treatment Laboratory</t>
  </si>
  <si>
    <t>Operations</t>
  </si>
  <si>
    <t>Longhorn Dam Operations</t>
  </si>
  <si>
    <t>Process Engineering</t>
  </si>
  <si>
    <t>Facility Engineering - Treatment</t>
  </si>
  <si>
    <t>Engineering Services</t>
  </si>
  <si>
    <t>Longhorn Dam Maintenance</t>
  </si>
  <si>
    <t>Records and Information Mgmt Services</t>
  </si>
  <si>
    <t>Administrative</t>
  </si>
  <si>
    <t>Support Services</t>
  </si>
  <si>
    <t>WTP4 Maintenance</t>
  </si>
  <si>
    <t>Davis WTP Maintenance</t>
  </si>
  <si>
    <t>Ullrich WTP Maintenance</t>
  </si>
  <si>
    <t>Electrical Maintenance</t>
  </si>
  <si>
    <t>Instrumentation &amp; Control Maintenance</t>
  </si>
  <si>
    <t>Admin Support</t>
  </si>
  <si>
    <t>Systems Support</t>
  </si>
  <si>
    <t>WTP4 Operations</t>
  </si>
  <si>
    <t xml:space="preserve">      Electrical</t>
  </si>
  <si>
    <t>6061 (Obj6160)</t>
  </si>
  <si>
    <t xml:space="preserve">      Chemical</t>
  </si>
  <si>
    <t>6061 (Obj7134)</t>
  </si>
  <si>
    <t xml:space="preserve">      Other</t>
  </si>
  <si>
    <t>6061 (Diff)</t>
  </si>
  <si>
    <t>Davis WTP Operations</t>
  </si>
  <si>
    <t>6021 (Obj6160)</t>
  </si>
  <si>
    <t>6021 (Obj7134)</t>
  </si>
  <si>
    <t>6021 (Diff)</t>
  </si>
  <si>
    <t>Ullrich WTP Operations</t>
  </si>
  <si>
    <t>6031 (Obj6160)</t>
  </si>
  <si>
    <t>6031 (Obj7134)</t>
  </si>
  <si>
    <t>6031 (Diff)</t>
  </si>
  <si>
    <t>Pump Station &amp; Reservoir Maintenance (+SCADA)</t>
  </si>
  <si>
    <t>Transmission &amp; Distr.</t>
  </si>
  <si>
    <t>6045 (Obj6160)</t>
  </si>
  <si>
    <t>6045 (Diff)</t>
  </si>
  <si>
    <t>Pump Station &amp; Reservoir Operations</t>
  </si>
  <si>
    <t>IT Applications</t>
  </si>
  <si>
    <t>Management Services</t>
  </si>
  <si>
    <t>Distribution System Maintenance</t>
  </si>
  <si>
    <t>Infrastructure Mgmt</t>
  </si>
  <si>
    <t>Water Resources Management</t>
  </si>
  <si>
    <t>Environmental Mgmt</t>
  </si>
  <si>
    <t>Pipeline Operations</t>
  </si>
  <si>
    <t>Service (House) Connection</t>
  </si>
  <si>
    <t>Pipeline Rehabilitation &amp; Construction</t>
  </si>
  <si>
    <t>Certification Training</t>
  </si>
  <si>
    <t>Meter Shop</t>
  </si>
  <si>
    <t>ARV/PRV Maintenance</t>
  </si>
  <si>
    <t>Valve &amp; Hydrant</t>
  </si>
  <si>
    <t>Valves</t>
  </si>
  <si>
    <t>Valve Exercising</t>
  </si>
  <si>
    <t>Hydrants</t>
  </si>
  <si>
    <t>Asset Mgt - Distribution</t>
  </si>
  <si>
    <t>Dispatch</t>
  </si>
  <si>
    <t>Water Facility Engineering - Distribution</t>
  </si>
  <si>
    <t>Water Pipeline Engineering</t>
  </si>
  <si>
    <t>Infrastructure Records</t>
  </si>
  <si>
    <t>Distribution Engineering</t>
  </si>
  <si>
    <t>Engineering &amp; Tech Support</t>
  </si>
  <si>
    <t>GIS Services</t>
  </si>
  <si>
    <t>Line Locators - Distribution</t>
  </si>
  <si>
    <t>Water Protection/Inspection</t>
  </si>
  <si>
    <t>Small Calls</t>
  </si>
  <si>
    <t>Systems Planning</t>
  </si>
  <si>
    <t>Utility Development Services</t>
  </si>
  <si>
    <t>Building Plan Review</t>
  </si>
  <si>
    <t>Services</t>
  </si>
  <si>
    <t>Building Plan Review - WP</t>
  </si>
  <si>
    <t>Land Use Review</t>
  </si>
  <si>
    <t>Site Inspections</t>
  </si>
  <si>
    <t>Permit and License Center</t>
  </si>
  <si>
    <t>Unused</t>
  </si>
  <si>
    <t>Internal Audit</t>
  </si>
  <si>
    <t>Business Support</t>
  </si>
  <si>
    <t>Strategic Resources Services (Wholesale)</t>
  </si>
  <si>
    <t>Business Improvement Services</t>
  </si>
  <si>
    <t>Fleet Management</t>
  </si>
  <si>
    <t>CIP Budgeting / Acct &amp; Fin Reporting</t>
  </si>
  <si>
    <t>Rates, Analysis &amp; Asset Mngt (RAAM)</t>
  </si>
  <si>
    <t>Utility Central Stores</t>
  </si>
  <si>
    <t>Budget &amp; Accounting</t>
  </si>
  <si>
    <t>IT Infrastructure</t>
  </si>
  <si>
    <t>Security Management</t>
  </si>
  <si>
    <t>Facility Management - Facility Services</t>
  </si>
  <si>
    <t>Facility Management - HVAC Services</t>
  </si>
  <si>
    <t>Facility Management - Program Mngt</t>
  </si>
  <si>
    <t>Purchasing</t>
  </si>
  <si>
    <t>Accounts Payable</t>
  </si>
  <si>
    <t>Public Involvement</t>
  </si>
  <si>
    <t>Residential Rebates</t>
  </si>
  <si>
    <t>Organizational Development</t>
  </si>
  <si>
    <t>Employment - Compensation</t>
  </si>
  <si>
    <t>Employee Relations &amp; Workers Comp</t>
  </si>
  <si>
    <t>Safety</t>
  </si>
  <si>
    <t>Equipment Repairs</t>
  </si>
  <si>
    <t>Commercial Rebates</t>
  </si>
  <si>
    <t>Multifamily Program</t>
  </si>
  <si>
    <t>Reicher Ranch</t>
  </si>
  <si>
    <t>Land Management</t>
  </si>
  <si>
    <t>Balcones Canyonland Preserve Mgmt</t>
  </si>
  <si>
    <t>Municipal Program</t>
  </si>
  <si>
    <t>Conservation Marketing</t>
  </si>
  <si>
    <t>Management Resiliency</t>
  </si>
  <si>
    <t>Tap Sales</t>
  </si>
  <si>
    <t>Tap Investigations</t>
  </si>
  <si>
    <t>Retail Customer Service</t>
  </si>
  <si>
    <t>Customer Service</t>
  </si>
  <si>
    <t>Utility Customer Services Office - AE</t>
  </si>
  <si>
    <t xml:space="preserve">Utility Billing System Support </t>
  </si>
  <si>
    <t>Bad Debt</t>
  </si>
  <si>
    <t>Other Utility Program Req</t>
  </si>
  <si>
    <t>Commission on Debt</t>
  </si>
  <si>
    <t>Special Support</t>
  </si>
  <si>
    <t>Water Conservation</t>
  </si>
  <si>
    <t>Accrued Payroll</t>
  </si>
  <si>
    <t>9998-5150</t>
  </si>
  <si>
    <t xml:space="preserve">Accrued Payroll </t>
  </si>
  <si>
    <t>Interdepartal Charges</t>
  </si>
  <si>
    <t>9998-6203</t>
  </si>
  <si>
    <t xml:space="preserve">Public Improvement District </t>
  </si>
  <si>
    <t>9998-9712</t>
  </si>
  <si>
    <t>Trf to PID</t>
  </si>
  <si>
    <t>Administrative Support</t>
  </si>
  <si>
    <t>9999-6242</t>
  </si>
  <si>
    <t>CTECC Support</t>
  </si>
  <si>
    <t>9999-6234</t>
  </si>
  <si>
    <t>CTM Support</t>
  </si>
  <si>
    <t>9999-6240</t>
  </si>
  <si>
    <t>Regional Radio System</t>
  </si>
  <si>
    <t>9999-6249</t>
  </si>
  <si>
    <t>Liability Reserve</t>
  </si>
  <si>
    <t>9999-6244</t>
  </si>
  <si>
    <t>Trf to Economic Development</t>
  </si>
  <si>
    <t>9999-9845</t>
  </si>
  <si>
    <t>Trf to Reclaimed Water Fund</t>
  </si>
  <si>
    <t>9999-9739</t>
  </si>
  <si>
    <t>Workers' Compensation</t>
  </si>
  <si>
    <t>9999-6243</t>
  </si>
  <si>
    <t>Line Item Name</t>
  </si>
  <si>
    <t>Account</t>
  </si>
  <si>
    <t xml:space="preserve">Class Code </t>
  </si>
  <si>
    <t>Description</t>
  </si>
  <si>
    <t>OPERATIONS &amp; MAINTENANCE COSTS</t>
  </si>
  <si>
    <t>O&amp;M - DISTRIBUTION SYSTEM SUPPORT</t>
  </si>
  <si>
    <t>O&amp;M - PIPELINE OPERATIONS</t>
  </si>
  <si>
    <t>O&amp;M - WATER TREATMENT</t>
  </si>
  <si>
    <t>O&amp;M - ONE STOP SHOP</t>
  </si>
  <si>
    <t>O&amp;M - SUPPORT SERVICES</t>
  </si>
  <si>
    <t>O&amp;M - CONSERVATION &amp; REUSE</t>
  </si>
  <si>
    <t>O&amp;M - BILLING CUSTOMER SERVICES</t>
  </si>
  <si>
    <t>O&amp;M - TRANSFERS &amp; OTHER REQUIREMENTS</t>
  </si>
  <si>
    <t>O&amp;M - WATER CONSERVATION</t>
  </si>
  <si>
    <t>O&amp;M - OTHER OPERATING TRANSFERS</t>
  </si>
  <si>
    <t>Water System</t>
  </si>
  <si>
    <t>Unadjusted</t>
  </si>
  <si>
    <t>Adjustment</t>
  </si>
  <si>
    <t>Adjustments</t>
  </si>
  <si>
    <t>Total</t>
  </si>
  <si>
    <t xml:space="preserve">SUBTOTAL - OPERATIONS &amp; MAINTENANCE COSTS </t>
  </si>
  <si>
    <t>Staff</t>
  </si>
  <si>
    <t>Staff-Adjusted</t>
  </si>
  <si>
    <t>ADJUSTMENT TO OPERATIONS &amp; MAINTENANCE COSTS</t>
  </si>
  <si>
    <t>A</t>
  </si>
  <si>
    <t>Misc Telecom</t>
  </si>
  <si>
    <t>Private Fire Hydrant Fee</t>
  </si>
  <si>
    <t>Industrial Waste Permits</t>
  </si>
  <si>
    <t>Permit-Liquid Waste Hauler</t>
  </si>
  <si>
    <t>Backflow Prevention Compliance Fee</t>
  </si>
  <si>
    <t>Water Well Fee</t>
  </si>
  <si>
    <t>Approach Main Analysis Fee (SER)</t>
  </si>
  <si>
    <t>Reconnection Fee</t>
  </si>
  <si>
    <t>Rest Criminal Acts/Other Court Rev</t>
  </si>
  <si>
    <t>City Ordinance Fines</t>
  </si>
  <si>
    <t>Xerox Copies</t>
  </si>
  <si>
    <t>BAB Interest Subsidy</t>
  </si>
  <si>
    <t>CIP Interest</t>
  </si>
  <si>
    <t>Late Payment Penalties</t>
  </si>
  <si>
    <t>Building Rental</t>
  </si>
  <si>
    <t>Damage Charges</t>
  </si>
  <si>
    <t>Parking revenue</t>
  </si>
  <si>
    <t>Compost/Sludge Sales</t>
  </si>
  <si>
    <t>Agri By-Prod</t>
  </si>
  <si>
    <t>Special Billings</t>
  </si>
  <si>
    <t>Special Billings Orgs 9050 &amp; 9052</t>
  </si>
  <si>
    <t>Land Lease Fees</t>
  </si>
  <si>
    <t>Property Sales-Motorized Vehicles</t>
  </si>
  <si>
    <t>After Hours Turn On</t>
  </si>
  <si>
    <t>Meter Rev - Fire Meters</t>
  </si>
  <si>
    <t>Seminar Fees</t>
  </si>
  <si>
    <t>Tap Connections</t>
  </si>
  <si>
    <t>A/R Adj. Leak Adjustment</t>
  </si>
  <si>
    <t>TAP Re-inspection Fee</t>
  </si>
  <si>
    <t>Lab-Testing Fee</t>
  </si>
  <si>
    <t>Water Taps Inspection Fee</t>
  </si>
  <si>
    <t>Southland Oaks Surcharge</t>
  </si>
  <si>
    <t>Insurance Proceeds</t>
  </si>
  <si>
    <t>Wholesale Penalties &amp; Fees</t>
  </si>
  <si>
    <t>NWA MUD 1 Surcharge Credit</t>
  </si>
  <si>
    <t>Service Installation</t>
  </si>
  <si>
    <t>Special Bill - Wtr Fin Mgt</t>
  </si>
  <si>
    <t>A/R Adjustments</t>
  </si>
  <si>
    <t>Miscellaneous</t>
  </si>
  <si>
    <t>Returned Check Fee</t>
  </si>
  <si>
    <t>Junk/Metal Sales</t>
  </si>
  <si>
    <t>Cash Over/Short</t>
  </si>
  <si>
    <t>Sales Tax Penalty</t>
  </si>
  <si>
    <t>New Service Connections</t>
  </si>
  <si>
    <t>Recls Recpt</t>
  </si>
  <si>
    <t>Transfer in from CRFs</t>
  </si>
  <si>
    <t>CBC Transfer In</t>
  </si>
  <si>
    <t>Transfer to ARR</t>
  </si>
  <si>
    <t>Interest Income (Capital Portion)</t>
  </si>
  <si>
    <t>Decrease (Increase) in Operating Reserves</t>
  </si>
  <si>
    <t>Full Year Revenue Increase Adjustment</t>
  </si>
  <si>
    <t>Interest Income (O&amp;M Portion)</t>
  </si>
  <si>
    <t>O&amp;M</t>
  </si>
  <si>
    <t>Capital</t>
  </si>
  <si>
    <t>ADJUSTMENT to O&amp;M - WATER TREATMENT</t>
  </si>
  <si>
    <t>ADJUSTMENT to O&amp;M - PIPELINE OPERATIONS</t>
  </si>
  <si>
    <t>ADJUSTMENT to O&amp;M - DISTRIBUTION SYSTEM SUPPORT</t>
  </si>
  <si>
    <t>ADJUSTMENT to O&amp;M - ONE STOP SHOP</t>
  </si>
  <si>
    <t>ADJUSTMENT to O&amp;M - SUPPORT SERVICES</t>
  </si>
  <si>
    <t>ADJUSTMENT to O&amp;M - CONSERVATION &amp; REUSE</t>
  </si>
  <si>
    <t>ADJUSTMENT to O&amp;M - BILLING CUSTOMER SERVICES</t>
  </si>
  <si>
    <t>ADJUSTMENT to O&amp;M - TRANSFERS &amp; OTHER REQUIREMENTS</t>
  </si>
  <si>
    <t>ADJUSTMENT to O&amp;M - WATER CONSERVATION</t>
  </si>
  <si>
    <t>ADJUSTMENT to O&amp;M - OTHER OPERATING TRANSFERS</t>
  </si>
  <si>
    <t>LCRA Water Rights</t>
  </si>
  <si>
    <t>REVENUE-ALLOCATED COSTS</t>
  </si>
  <si>
    <t>Transfer to City General Fund</t>
  </si>
  <si>
    <t>Transfer to Defeasance</t>
  </si>
  <si>
    <t>Capital Recover Fee Tranfer In</t>
  </si>
  <si>
    <t>SUBTOTAL - REVENUE-ALLOCATED COSTS</t>
  </si>
  <si>
    <t>Land &amp; Easements</t>
  </si>
  <si>
    <t>Land &amp; Easements Contributed Capital</t>
  </si>
  <si>
    <t>Land (Watershed Land Purchase)</t>
  </si>
  <si>
    <t>Engineering/Studies</t>
  </si>
  <si>
    <t>Engineering/Studies Contributed Capital</t>
  </si>
  <si>
    <t>Basins</t>
  </si>
  <si>
    <t>Pump Stations</t>
  </si>
  <si>
    <t>Pump Stations Contributed Capital</t>
  </si>
  <si>
    <t>Hi-Service Pumps</t>
  </si>
  <si>
    <t>Booster Stations</t>
  </si>
  <si>
    <t>Tanks/Reservoirs</t>
  </si>
  <si>
    <t>Tanks/Reservoirs Contributed Capital</t>
  </si>
  <si>
    <t>General Buildings/Other Structures</t>
  </si>
  <si>
    <t>Treatment Contributed Capital</t>
  </si>
  <si>
    <t>Ullrich WTP</t>
  </si>
  <si>
    <t>Davis WTP</t>
  </si>
  <si>
    <t>WTP4</t>
  </si>
  <si>
    <t>Transmission Mains</t>
  </si>
  <si>
    <t>Transmission Mains Contributed Capital</t>
  </si>
  <si>
    <t>Distribution Mains</t>
  </si>
  <si>
    <t>Distribution Mains Contributed Capital</t>
  </si>
  <si>
    <t>Hydrants Contributed Capital</t>
  </si>
  <si>
    <t>Services Contributed Capital</t>
  </si>
  <si>
    <t>Meters</t>
  </si>
  <si>
    <t>Meters Contributed Capital</t>
  </si>
  <si>
    <t>Laboratory Equipment</t>
  </si>
  <si>
    <t>Miscellaneous Equipment/Materials</t>
  </si>
  <si>
    <t>Miscellaneous Equipment/Materials Contributed Capital</t>
  </si>
  <si>
    <t>General</t>
  </si>
  <si>
    <t>Land (Watershed Land Purchase) Contributed Capital</t>
  </si>
  <si>
    <t>SUBTOTAL - ORIGINAL COST OF PLANT</t>
  </si>
  <si>
    <t>ACCUMULATED DEPRECIATION</t>
  </si>
  <si>
    <t>NET PLANT</t>
  </si>
  <si>
    <t>SUBTOTAL - NET PLANT</t>
  </si>
  <si>
    <t>DEPRECIATION EXPENSE</t>
  </si>
  <si>
    <t>SUBTOTAL - DEPRECIATION EXPENSE</t>
  </si>
  <si>
    <t>REPLACEMENT COST</t>
  </si>
  <si>
    <t>SUBTOTAL - REPLACEMENT COST</t>
  </si>
  <si>
    <t>ORIGINAL COST OF PLANT</t>
  </si>
  <si>
    <t>Scheduled Debt Service Requirements</t>
  </si>
  <si>
    <t>Support Svcs/Infrastructure Debt Transfer</t>
  </si>
  <si>
    <t>Trf to Water CIP Fund</t>
  </si>
  <si>
    <t>Transfer to Reserve Fund</t>
  </si>
  <si>
    <t>Trf to CIP Mgmt - CPM</t>
  </si>
  <si>
    <t>TRF Operating to Debt Defeasance</t>
  </si>
  <si>
    <t>Watershed Land Purchase (Retail Only)</t>
  </si>
  <si>
    <t>AW Requested</t>
  </si>
  <si>
    <t xml:space="preserve">SUBTOTAL - CAPITAL COSTS </t>
  </si>
  <si>
    <t>SUBTOTAL - CAPITAL-RELATED NON-RATE REVENUES</t>
  </si>
  <si>
    <t>CAPITAL-RELATED NON-RATE REVENUES</t>
  </si>
  <si>
    <t>SUBTOTAL - O&amp;M-RELATED NON-RATE REVENUES</t>
  </si>
  <si>
    <t>O&amp;M-RELATED NON-RATE REVENUES</t>
  </si>
  <si>
    <t>Subtotal - Debt Service</t>
  </si>
  <si>
    <t>Debt Service Coverage Ratio</t>
  </si>
  <si>
    <t>Operations and Maintenance Costs</t>
  </si>
  <si>
    <t>Debt Service</t>
  </si>
  <si>
    <t>Debt Service Coverage</t>
  </si>
  <si>
    <t>Reserve Fund Surcharge</t>
  </si>
  <si>
    <t>Residential CAP Community Benefit Charge</t>
  </si>
  <si>
    <t>Cost of Service</t>
  </si>
  <si>
    <t>Less:  Non-rate revenue offset</t>
  </si>
  <si>
    <t>Summary</t>
  </si>
  <si>
    <t>LCRA</t>
  </si>
  <si>
    <t>CAP</t>
  </si>
  <si>
    <t>DEVELOPMENT OF PLANT-BASED FUNCTIONALIZATION DATA:</t>
  </si>
  <si>
    <t>FUNCTIONALIZATION DATA</t>
  </si>
  <si>
    <t>Factor</t>
  </si>
  <si>
    <t>No.</t>
  </si>
  <si>
    <t>Abbreviation</t>
  </si>
  <si>
    <t>RAW_WATER</t>
  </si>
  <si>
    <t>TR_AVGDAY</t>
  </si>
  <si>
    <t>Direct assignment to raw water</t>
  </si>
  <si>
    <t>Direct assignment to treatment average day</t>
  </si>
  <si>
    <t>Direct assignment to treatment facilities</t>
  </si>
  <si>
    <t>Direct assignment to pump stations &amp; booster stations</t>
  </si>
  <si>
    <t>Direct assignment to pump stations power</t>
  </si>
  <si>
    <t>Direct assignment to tanks &amp; reservoirs</t>
  </si>
  <si>
    <t>Direct assignment to transmission mains</t>
  </si>
  <si>
    <t>Direct assignment to distribution mains</t>
  </si>
  <si>
    <t>Direct assignment to direct fire</t>
  </si>
  <si>
    <t>Direct assignment to retail meters &amp; services</t>
  </si>
  <si>
    <t>Direct assignment to meters &amp; services</t>
  </si>
  <si>
    <t>Direct assignment to watershed land purchases</t>
  </si>
  <si>
    <t>Direct assignment to LCRA water rights</t>
  </si>
  <si>
    <t>Direct assignment to customer service</t>
  </si>
  <si>
    <t>Direct assignment to small calls</t>
  </si>
  <si>
    <t>Direct assignment to outside city services</t>
  </si>
  <si>
    <t>Direct assignment to revenue-based fixed charges</t>
  </si>
  <si>
    <t>Direct assignment to reveue-based volume charges</t>
  </si>
  <si>
    <t>Direct assignment to special class customer assistance program</t>
  </si>
  <si>
    <t>Direct assignment to indirect</t>
  </si>
  <si>
    <t>TR_FACILITY</t>
  </si>
  <si>
    <t>STATIONS</t>
  </si>
  <si>
    <t>PUMP_POWER</t>
  </si>
  <si>
    <t>STORAGE</t>
  </si>
  <si>
    <t>TRAN_MAINS</t>
  </si>
  <si>
    <t>DIST_MAINS</t>
  </si>
  <si>
    <t>FIRE</t>
  </si>
  <si>
    <t>RETAIL_MTR</t>
  </si>
  <si>
    <t>MTR_SERV</t>
  </si>
  <si>
    <t>WATERSHED</t>
  </si>
  <si>
    <t>CUST_SERV</t>
  </si>
  <si>
    <t>SMALL_CALL</t>
  </si>
  <si>
    <t>OUT_CITY</t>
  </si>
  <si>
    <t>REV_FIXED</t>
  </si>
  <si>
    <t>REV_VOLUME</t>
  </si>
  <si>
    <t>INDIRECT</t>
  </si>
  <si>
    <t>Total Operations &amp; Maintenance Expense</t>
  </si>
  <si>
    <t>TOTOM</t>
  </si>
  <si>
    <t>PUMP_OPS</t>
  </si>
  <si>
    <t>Pump and Storage operations</t>
  </si>
  <si>
    <t>System Support</t>
  </si>
  <si>
    <t>SYS_SUPPORT</t>
  </si>
  <si>
    <t>Hydrant related</t>
  </si>
  <si>
    <t>HYDRANT</t>
  </si>
  <si>
    <t>GROSS_PLANT</t>
  </si>
  <si>
    <t>Original cost of plant (gross)</t>
  </si>
  <si>
    <t>SUBTOTAL - ACCUMULATED DEPRECIATION</t>
  </si>
  <si>
    <t>Transmission &amp; Distribution gross plant</t>
  </si>
  <si>
    <t>TRANDISTPLT</t>
  </si>
  <si>
    <t>RETAILPLT</t>
  </si>
  <si>
    <t>Retail-serving gross plant</t>
  </si>
  <si>
    <t>Total revenues</t>
  </si>
  <si>
    <t>TOTREV</t>
  </si>
  <si>
    <t>Net plant in service</t>
  </si>
  <si>
    <t>NETPLANT</t>
  </si>
  <si>
    <t>Net plant excluding indirect plant</t>
  </si>
  <si>
    <t>NETXINDIR</t>
  </si>
  <si>
    <t>RE-ALLOCATION OF INDIRECT CAPITAL COSTS</t>
  </si>
  <si>
    <t>OTHER COSTS</t>
  </si>
  <si>
    <t>Watershed Land Purchase</t>
  </si>
  <si>
    <t>Reserve Fund-Operating</t>
  </si>
  <si>
    <t>CAP Program Initiatives</t>
  </si>
  <si>
    <t>SUBTOTAL - OTHER COSTS</t>
  </si>
  <si>
    <t>RE-ALLOCATION OF INDIRECT CAPITAL-RELATED NRR</t>
  </si>
  <si>
    <t>Capital related NRR excluding indirect</t>
  </si>
  <si>
    <t>CAPNRRXIND</t>
  </si>
  <si>
    <t>DEBT SERVICE REQUIREMENTS</t>
  </si>
  <si>
    <t>ADDED DEBT SERVICE COVERAGE</t>
  </si>
  <si>
    <t>TOTAL DEBT SERVICE COVERAGE</t>
  </si>
  <si>
    <t xml:space="preserve"> </t>
  </si>
  <si>
    <t>Net Revenue Requirement for rates</t>
  </si>
  <si>
    <t>Other Revenues</t>
  </si>
  <si>
    <t>Non-rate Revenues</t>
  </si>
  <si>
    <t>TCEQ Penalties</t>
  </si>
  <si>
    <t>Total drainage fees</t>
  </si>
  <si>
    <t>GreenChoice Expense</t>
  </si>
  <si>
    <t>6021-6160</t>
  </si>
  <si>
    <t>Davis WTP Op-Electrical</t>
  </si>
  <si>
    <t>6031-6160</t>
  </si>
  <si>
    <t>Ullrich WTP Op-Electrical</t>
  </si>
  <si>
    <t>6045-6160</t>
  </si>
  <si>
    <t>Pump Station &amp; Reservoir maint</t>
  </si>
  <si>
    <t>6061-6160</t>
  </si>
  <si>
    <t>WTP 4 Ops-Electrical</t>
  </si>
  <si>
    <t>Facility Management-Facility Services</t>
  </si>
  <si>
    <t>Reicher Ranch (removed)</t>
  </si>
  <si>
    <t>Balcones Canyonland Preservation Mgt (removed)</t>
  </si>
  <si>
    <t>O &amp; M adjustment subtotal</t>
  </si>
  <si>
    <t>Adjustments by cost of service model accounts</t>
  </si>
  <si>
    <t>Austin Water Gross Water Revenues</t>
  </si>
  <si>
    <t>Net Water Revenue Requirement for rates</t>
  </si>
  <si>
    <t>Other</t>
  </si>
  <si>
    <t>1/2 lobbying to Water</t>
  </si>
  <si>
    <t>SWAP</t>
  </si>
  <si>
    <t>Drainage</t>
  </si>
  <si>
    <t>(excluded)</t>
  </si>
  <si>
    <t>TCEQ penalties</t>
  </si>
  <si>
    <t>Water Revenue Requirement</t>
  </si>
  <si>
    <t>Water Revenue Requirement and Gross Revenues</t>
  </si>
  <si>
    <t>Water Revenue Requirement-Cost of Service detail</t>
  </si>
  <si>
    <t>Detail- Staff Adjustments -Water Cost of Service</t>
  </si>
  <si>
    <t>Model</t>
  </si>
  <si>
    <t>Account #</t>
  </si>
  <si>
    <t xml:space="preserve">Model </t>
  </si>
  <si>
    <t>Model Water Cost of Service</t>
  </si>
  <si>
    <t xml:space="preserve">Pump Station &amp; Reservoir Maintenance </t>
  </si>
  <si>
    <t>Attachment DL-1</t>
  </si>
  <si>
    <t>Explanation</t>
  </si>
  <si>
    <t>(excludes Longhorn Dam, Reicher Ranch, Balcones Canyonland)</t>
  </si>
  <si>
    <t xml:space="preserve">Total Greenchoice adjustment </t>
  </si>
  <si>
    <t xml:space="preserve">SUBTOTAL - O&amp;M ADJUSTMENTS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</si>
</sst>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FF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22">
    <xf numFmtId="0" fontId="0" fillId="0" borderId="0" xfId="0"/>
    <xf numFmtId="165" fontId="1" fillId="0" borderId="0" xfId="1" applyNumberFormat="1" applyFont="1" applyAlignment="1">
      <alignment horizontal="left"/>
    </xf>
    <xf numFmtId="165" fontId="1" fillId="0" borderId="0" xfId="1" applyNumberFormat="1" applyFont="1"/>
    <xf numFmtId="165" fontId="1" fillId="0" borderId="0" xfId="1" applyNumberFormat="1" applyFont="1" applyAlignment="1"/>
    <xf numFmtId="165" fontId="1" fillId="0" borderId="0" xfId="1" applyNumberFormat="1" applyFont="1" applyAlignment="1">
      <alignment horizontal="center"/>
    </xf>
    <xf numFmtId="165" fontId="1" fillId="0" borderId="0" xfId="1" applyNumberFormat="1" applyFont="1" applyFill="1" applyBorder="1" applyAlignment="1">
      <alignment horizontal="left"/>
    </xf>
    <xf numFmtId="165" fontId="1" fillId="0" borderId="0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2" fillId="2" borderId="8" xfId="1" applyNumberFormat="1" applyFont="1" applyFill="1" applyBorder="1" applyAlignment="1"/>
    <xf numFmtId="165" fontId="2" fillId="2" borderId="8" xfId="1" applyNumberFormat="1" applyFont="1" applyFill="1" applyBorder="1" applyAlignment="1">
      <alignment horizontal="left"/>
    </xf>
    <xf numFmtId="165" fontId="2" fillId="2" borderId="8" xfId="1" applyNumberFormat="1" applyFont="1" applyFill="1" applyBorder="1" applyAlignment="1">
      <alignment horizontal="right"/>
    </xf>
    <xf numFmtId="165" fontId="3" fillId="0" borderId="0" xfId="1" applyNumberFormat="1" applyFont="1"/>
    <xf numFmtId="165" fontId="1" fillId="0" borderId="0" xfId="1" applyNumberFormat="1" applyFont="1" applyFill="1"/>
    <xf numFmtId="165" fontId="1" fillId="0" borderId="0" xfId="1" applyNumberFormat="1" applyFont="1" applyFill="1" applyAlignment="1">
      <alignment horizontal="right"/>
    </xf>
    <xf numFmtId="0" fontId="1" fillId="0" borderId="0" xfId="1" applyNumberFormat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165" fontId="1" fillId="4" borderId="0" xfId="1" applyNumberFormat="1" applyFont="1" applyFill="1" applyAlignment="1">
      <alignment horizontal="right"/>
    </xf>
    <xf numFmtId="0" fontId="1" fillId="0" borderId="0" xfId="0" applyFont="1"/>
    <xf numFmtId="165" fontId="1" fillId="0" borderId="0" xfId="0" applyNumberFormat="1" applyFont="1"/>
    <xf numFmtId="0" fontId="7" fillId="0" borderId="0" xfId="0" applyFont="1"/>
    <xf numFmtId="165" fontId="7" fillId="0" borderId="0" xfId="0" applyNumberFormat="1" applyFont="1"/>
    <xf numFmtId="165" fontId="2" fillId="2" borderId="10" xfId="1" applyNumberFormat="1" applyFont="1" applyFill="1" applyBorder="1" applyAlignment="1">
      <alignment horizontal="right"/>
    </xf>
    <xf numFmtId="165" fontId="1" fillId="0" borderId="11" xfId="1" applyNumberFormat="1" applyFont="1" applyBorder="1"/>
    <xf numFmtId="0" fontId="1" fillId="0" borderId="11" xfId="0" applyFont="1" applyBorder="1"/>
    <xf numFmtId="165" fontId="1" fillId="0" borderId="11" xfId="0" applyNumberFormat="1" applyFont="1" applyBorder="1"/>
    <xf numFmtId="165" fontId="8" fillId="0" borderId="11" xfId="1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165" fontId="1" fillId="3" borderId="0" xfId="1" applyNumberFormat="1" applyFont="1" applyFill="1" applyAlignment="1">
      <alignment horizontal="right"/>
    </xf>
    <xf numFmtId="0" fontId="1" fillId="3" borderId="0" xfId="0" applyFont="1" applyFill="1"/>
    <xf numFmtId="165" fontId="1" fillId="5" borderId="11" xfId="1" applyNumberFormat="1" applyFont="1" applyFill="1" applyBorder="1" applyAlignment="1">
      <alignment horizontal="right"/>
    </xf>
    <xf numFmtId="0" fontId="1" fillId="5" borderId="0" xfId="0" applyFont="1" applyFill="1"/>
    <xf numFmtId="165" fontId="4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1" fillId="0" borderId="0" xfId="0" applyFont="1" applyFill="1"/>
    <xf numFmtId="0" fontId="2" fillId="0" borderId="0" xfId="0" applyFont="1"/>
    <xf numFmtId="0" fontId="2" fillId="0" borderId="11" xfId="0" applyFont="1" applyBorder="1"/>
    <xf numFmtId="0" fontId="1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165" fontId="2" fillId="0" borderId="14" xfId="0" applyNumberFormat="1" applyFont="1" applyBorder="1"/>
    <xf numFmtId="165" fontId="6" fillId="0" borderId="0" xfId="1" applyNumberFormat="1" applyFont="1" applyFill="1"/>
    <xf numFmtId="0" fontId="10" fillId="0" borderId="0" xfId="0" applyFont="1" applyFill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left"/>
    </xf>
    <xf numFmtId="165" fontId="4" fillId="0" borderId="11" xfId="1" applyNumberFormat="1" applyFont="1" applyFill="1" applyBorder="1"/>
    <xf numFmtId="165" fontId="4" fillId="0" borderId="11" xfId="1" applyNumberFormat="1" applyFont="1" applyFill="1" applyBorder="1" applyAlignment="1"/>
    <xf numFmtId="165" fontId="4" fillId="0" borderId="11" xfId="1" applyNumberFormat="1" applyFont="1" applyFill="1" applyBorder="1" applyAlignment="1">
      <alignment horizontal="left"/>
    </xf>
    <xf numFmtId="165" fontId="4" fillId="0" borderId="11" xfId="1" applyNumberFormat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left"/>
    </xf>
    <xf numFmtId="165" fontId="9" fillId="0" borderId="0" xfId="1" applyNumberFormat="1" applyFont="1" applyFill="1" applyBorder="1"/>
    <xf numFmtId="165" fontId="4" fillId="0" borderId="11" xfId="1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0" fontId="4" fillId="0" borderId="15" xfId="0" applyFont="1" applyFill="1" applyBorder="1"/>
    <xf numFmtId="165" fontId="4" fillId="0" borderId="15" xfId="0" applyNumberFormat="1" applyFont="1" applyFill="1" applyBorder="1"/>
    <xf numFmtId="165" fontId="4" fillId="0" borderId="0" xfId="1" applyNumberFormat="1" applyFont="1" applyFill="1" applyBorder="1"/>
    <xf numFmtId="0" fontId="4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5" fontId="4" fillId="0" borderId="8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left"/>
    </xf>
    <xf numFmtId="0" fontId="12" fillId="0" borderId="0" xfId="1" applyNumberFormat="1" applyFont="1" applyFill="1" applyAlignment="1">
      <alignment horizontal="left"/>
    </xf>
    <xf numFmtId="0" fontId="4" fillId="0" borderId="0" xfId="1" applyNumberFormat="1" applyFont="1" applyFill="1"/>
    <xf numFmtId="165" fontId="4" fillId="0" borderId="1" xfId="1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/>
    </xf>
    <xf numFmtId="165" fontId="11" fillId="0" borderId="0" xfId="1" applyNumberFormat="1" applyFont="1" applyFill="1"/>
    <xf numFmtId="165" fontId="4" fillId="0" borderId="3" xfId="1" applyNumberFormat="1" applyFont="1" applyFill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0" fontId="9" fillId="0" borderId="7" xfId="1" applyNumberFormat="1" applyFont="1" applyFill="1" applyBorder="1" applyAlignment="1">
      <alignment horizontal="left"/>
    </xf>
    <xf numFmtId="165" fontId="9" fillId="0" borderId="8" xfId="1" applyNumberFormat="1" applyFont="1" applyFill="1" applyBorder="1"/>
    <xf numFmtId="165" fontId="9" fillId="0" borderId="8" xfId="1" applyNumberFormat="1" applyFont="1" applyFill="1" applyBorder="1" applyAlignment="1"/>
    <xf numFmtId="165" fontId="9" fillId="0" borderId="8" xfId="1" applyNumberFormat="1" applyFont="1" applyFill="1" applyBorder="1" applyAlignment="1">
      <alignment horizontal="left"/>
    </xf>
    <xf numFmtId="165" fontId="9" fillId="0" borderId="8" xfId="1" applyNumberFormat="1" applyFont="1" applyFill="1" applyBorder="1" applyAlignment="1">
      <alignment horizontal="right"/>
    </xf>
    <xf numFmtId="165" fontId="9" fillId="0" borderId="0" xfId="1" applyNumberFormat="1" applyFont="1" applyFill="1"/>
    <xf numFmtId="0" fontId="12" fillId="0" borderId="0" xfId="1" applyNumberFormat="1" applyFont="1" applyFill="1"/>
    <xf numFmtId="165" fontId="4" fillId="0" borderId="0" xfId="1" applyNumberFormat="1" applyFont="1" applyFill="1" applyAlignment="1">
      <alignment horizontal="left" indent="2"/>
    </xf>
    <xf numFmtId="0" fontId="9" fillId="0" borderId="7" xfId="1" applyNumberFormat="1" applyFont="1" applyFill="1" applyBorder="1"/>
    <xf numFmtId="165" fontId="4" fillId="0" borderId="8" xfId="1" applyNumberFormat="1" applyFont="1" applyFill="1" applyBorder="1"/>
    <xf numFmtId="165" fontId="4" fillId="0" borderId="8" xfId="1" applyNumberFormat="1" applyFont="1" applyFill="1" applyBorder="1" applyAlignment="1"/>
    <xf numFmtId="165" fontId="4" fillId="0" borderId="8" xfId="1" applyNumberFormat="1" applyFont="1" applyFill="1" applyBorder="1" applyAlignment="1">
      <alignment horizontal="left"/>
    </xf>
    <xf numFmtId="164" fontId="4" fillId="0" borderId="0" xfId="1" applyNumberFormat="1" applyFont="1" applyFill="1"/>
    <xf numFmtId="164" fontId="4" fillId="0" borderId="0" xfId="1" applyNumberFormat="1" applyFont="1" applyFill="1" applyAlignment="1">
      <alignment horizontal="right"/>
    </xf>
    <xf numFmtId="164" fontId="4" fillId="0" borderId="9" xfId="1" applyNumberFormat="1" applyFont="1" applyFill="1" applyBorder="1" applyAlignment="1">
      <alignment horizontal="center"/>
    </xf>
    <xf numFmtId="165" fontId="4" fillId="0" borderId="8" xfId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4" fillId="0" borderId="11" xfId="1" applyNumberFormat="1" applyFont="1" applyFill="1" applyBorder="1" applyAlignment="1">
      <alignment horizontal="center"/>
    </xf>
    <xf numFmtId="0" fontId="9" fillId="0" borderId="11" xfId="1" applyNumberFormat="1" applyFont="1" applyFill="1" applyBorder="1"/>
    <xf numFmtId="165" fontId="9" fillId="0" borderId="11" xfId="1" applyNumberFormat="1" applyFont="1" applyFill="1" applyBorder="1"/>
    <xf numFmtId="0" fontId="9" fillId="0" borderId="12" xfId="1" applyNumberFormat="1" applyFont="1" applyFill="1" applyBorder="1"/>
    <xf numFmtId="165" fontId="4" fillId="0" borderId="13" xfId="1" applyNumberFormat="1" applyFont="1" applyFill="1" applyBorder="1"/>
    <xf numFmtId="165" fontId="4" fillId="0" borderId="13" xfId="1" applyNumberFormat="1" applyFont="1" applyFill="1" applyBorder="1" applyAlignment="1"/>
    <xf numFmtId="165" fontId="4" fillId="0" borderId="13" xfId="1" applyNumberFormat="1" applyFont="1" applyFill="1" applyBorder="1" applyAlignment="1">
      <alignment horizontal="left"/>
    </xf>
    <xf numFmtId="165" fontId="4" fillId="0" borderId="13" xfId="1" applyNumberFormat="1" applyFont="1" applyFill="1" applyBorder="1" applyAlignment="1">
      <alignment horizontal="right"/>
    </xf>
    <xf numFmtId="165" fontId="4" fillId="0" borderId="14" xfId="1" applyNumberFormat="1" applyFont="1" applyFill="1" applyBorder="1" applyAlignment="1">
      <alignment horizontal="right"/>
    </xf>
    <xf numFmtId="0" fontId="9" fillId="0" borderId="11" xfId="1" applyNumberFormat="1" applyFont="1" applyFill="1" applyBorder="1" applyAlignment="1">
      <alignment horizontal="left"/>
    </xf>
    <xf numFmtId="165" fontId="4" fillId="0" borderId="14" xfId="1" applyNumberFormat="1" applyFont="1" applyFill="1" applyBorder="1"/>
    <xf numFmtId="0" fontId="9" fillId="0" borderId="12" xfId="1" applyNumberFormat="1" applyFont="1" applyFill="1" applyBorder="1" applyAlignment="1">
      <alignment horizontal="left"/>
    </xf>
    <xf numFmtId="165" fontId="9" fillId="0" borderId="13" xfId="1" applyNumberFormat="1" applyFont="1" applyFill="1" applyBorder="1"/>
    <xf numFmtId="165" fontId="4" fillId="0" borderId="13" xfId="1" applyNumberFormat="1" applyFont="1" applyFill="1" applyBorder="1" applyAlignment="1">
      <alignment horizontal="center"/>
    </xf>
    <xf numFmtId="165" fontId="4" fillId="0" borderId="14" xfId="1" applyNumberFormat="1" applyFont="1" applyFill="1" applyBorder="1" applyAlignment="1">
      <alignment horizontal="center"/>
    </xf>
    <xf numFmtId="0" fontId="2" fillId="0" borderId="7" xfId="1" applyNumberFormat="1" applyFont="1" applyFill="1" applyBorder="1" applyAlignment="1">
      <alignment horizontal="left"/>
    </xf>
    <xf numFmtId="165" fontId="2" fillId="0" borderId="8" xfId="1" applyNumberFormat="1" applyFont="1" applyFill="1" applyBorder="1"/>
    <xf numFmtId="0" fontId="2" fillId="0" borderId="0" xfId="0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 indent="1"/>
    </xf>
    <xf numFmtId="165" fontId="9" fillId="0" borderId="0" xfId="1" applyNumberFormat="1" applyFont="1" applyFill="1" applyBorder="1" applyAlignment="1">
      <alignment horizontal="left"/>
    </xf>
    <xf numFmtId="165" fontId="9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FFFFCC"/>
      <color rgb="FFF6BC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AA96E-E01F-4D53-9CCD-3C52D1378A21}">
  <sheetPr>
    <pageSetUpPr fitToPage="1"/>
  </sheetPr>
  <dimension ref="A1:L22"/>
  <sheetViews>
    <sheetView tabSelected="1" topLeftCell="B1" workbookViewId="0">
      <selection activeCell="G10" sqref="G10"/>
    </sheetView>
  </sheetViews>
  <sheetFormatPr defaultRowHeight="15.75" x14ac:dyDescent="0.25"/>
  <cols>
    <col min="1" max="1" width="9.140625" style="21" hidden="1" customWidth="1"/>
    <col min="2" max="2" width="12.5703125" style="21" customWidth="1"/>
    <col min="3" max="3" width="42.7109375" style="21" customWidth="1"/>
    <col min="4" max="4" width="3.85546875" style="21" hidden="1" customWidth="1"/>
    <col min="5" max="5" width="2.28515625" style="21" hidden="1" customWidth="1"/>
    <col min="6" max="6" width="15.42578125" style="21" customWidth="1"/>
    <col min="7" max="7" width="14.28515625" style="21" customWidth="1"/>
    <col min="8" max="8" width="15.85546875" style="21" customWidth="1"/>
    <col min="9" max="9" width="14.42578125" style="21" customWidth="1"/>
    <col min="10" max="10" width="15.42578125" style="21" customWidth="1"/>
    <col min="11" max="11" width="9.140625" style="21"/>
    <col min="12" max="12" width="11.28515625" style="21" bestFit="1" customWidth="1"/>
    <col min="13" max="16384" width="9.140625" style="21"/>
  </cols>
  <sheetData>
    <row r="1" spans="2:12" x14ac:dyDescent="0.25">
      <c r="B1" s="116" t="s">
        <v>3</v>
      </c>
      <c r="C1" s="116"/>
      <c r="D1" s="46"/>
      <c r="E1" s="46"/>
      <c r="F1" s="46"/>
      <c r="G1" s="46"/>
      <c r="H1" s="46"/>
      <c r="I1" s="117" t="s">
        <v>420</v>
      </c>
      <c r="J1" s="117"/>
    </row>
    <row r="2" spans="2:12" x14ac:dyDescent="0.25">
      <c r="B2" s="116" t="s">
        <v>4</v>
      </c>
      <c r="C2" s="116"/>
      <c r="D2" s="47"/>
      <c r="E2" s="48"/>
      <c r="F2" s="49" t="s">
        <v>164</v>
      </c>
      <c r="G2" s="49"/>
      <c r="H2" s="49" t="s">
        <v>289</v>
      </c>
      <c r="I2" s="49"/>
      <c r="J2" s="49" t="s">
        <v>170</v>
      </c>
    </row>
    <row r="3" spans="2:12" x14ac:dyDescent="0.25">
      <c r="B3" s="116" t="s">
        <v>1</v>
      </c>
      <c r="C3" s="116"/>
      <c r="D3" s="49"/>
      <c r="E3" s="48"/>
      <c r="F3" s="49" t="s">
        <v>167</v>
      </c>
      <c r="G3" s="49" t="s">
        <v>0</v>
      </c>
      <c r="H3" s="49" t="s">
        <v>167</v>
      </c>
      <c r="I3" s="49" t="s">
        <v>169</v>
      </c>
      <c r="J3" s="49" t="s">
        <v>167</v>
      </c>
    </row>
    <row r="4" spans="2:12" x14ac:dyDescent="0.25">
      <c r="B4" s="116" t="s">
        <v>2</v>
      </c>
      <c r="C4" s="116"/>
      <c r="D4" s="49"/>
      <c r="E4" s="49"/>
      <c r="F4" s="59" t="s">
        <v>163</v>
      </c>
      <c r="G4" s="59" t="s">
        <v>166</v>
      </c>
      <c r="H4" s="59" t="s">
        <v>163</v>
      </c>
      <c r="I4" s="59" t="s">
        <v>165</v>
      </c>
      <c r="J4" s="59" t="s">
        <v>163</v>
      </c>
    </row>
    <row r="5" spans="2:12" x14ac:dyDescent="0.25">
      <c r="B5" s="116" t="s">
        <v>412</v>
      </c>
      <c r="C5" s="116"/>
      <c r="D5" s="49"/>
      <c r="E5" s="48"/>
      <c r="F5" s="49"/>
      <c r="G5" s="49"/>
      <c r="H5" s="49"/>
      <c r="I5" s="49"/>
      <c r="J5" s="49"/>
    </row>
    <row r="6" spans="2:12" x14ac:dyDescent="0.25">
      <c r="B6" s="50"/>
      <c r="C6" s="34"/>
      <c r="D6" s="51"/>
      <c r="E6" s="52"/>
      <c r="F6" s="34"/>
      <c r="G6" s="35"/>
      <c r="H6" s="35"/>
      <c r="I6" s="35"/>
      <c r="J6" s="35"/>
    </row>
    <row r="7" spans="2:12" x14ac:dyDescent="0.25">
      <c r="B7" s="50"/>
      <c r="C7" s="34" t="s">
        <v>297</v>
      </c>
      <c r="D7" s="51"/>
      <c r="E7" s="52"/>
      <c r="F7" s="36">
        <f>' Water COS Detail'!F14</f>
        <v>129885227.76000002</v>
      </c>
      <c r="G7" s="36">
        <f>' Water COS Detail'!G14</f>
        <v>2820972.0540000023</v>
      </c>
      <c r="H7" s="36">
        <f>' Water COS Detail'!H14</f>
        <v>132706199.814</v>
      </c>
      <c r="I7" s="36">
        <f>' Water COS Detail'!I14</f>
        <v>-7799880</v>
      </c>
      <c r="J7" s="36">
        <f>' Water COS Detail'!J14</f>
        <v>124906319.814</v>
      </c>
    </row>
    <row r="8" spans="2:12" x14ac:dyDescent="0.25">
      <c r="B8" s="50"/>
      <c r="C8" s="34" t="s">
        <v>298</v>
      </c>
      <c r="D8" s="51"/>
      <c r="E8" s="52"/>
      <c r="F8" s="36">
        <f>' Water COS Detail'!F15</f>
        <v>101104879.09</v>
      </c>
      <c r="G8" s="36">
        <f>' Water COS Detail'!G15</f>
        <v>-2843565.9899999974</v>
      </c>
      <c r="H8" s="36">
        <f>' Water COS Detail'!H15</f>
        <v>98261313.100000009</v>
      </c>
      <c r="I8" s="36">
        <f>' Water COS Detail'!I15</f>
        <v>-11924</v>
      </c>
      <c r="J8" s="36">
        <f>' Water COS Detail'!J15</f>
        <v>98249389.100000009</v>
      </c>
    </row>
    <row r="9" spans="2:12" x14ac:dyDescent="0.25">
      <c r="B9" s="50"/>
      <c r="C9" s="34" t="s">
        <v>299</v>
      </c>
      <c r="D9" s="51"/>
      <c r="E9" s="52"/>
      <c r="F9" s="36">
        <f>' Water COS Detail'!F16</f>
        <v>71668301</v>
      </c>
      <c r="G9" s="36">
        <f>' Water COS Detail'!G16</f>
        <v>11853815</v>
      </c>
      <c r="H9" s="36">
        <f>+' Water COS Detail'!H16</f>
        <v>83522116</v>
      </c>
      <c r="I9" s="36">
        <f>' Water COS Detail'!I16</f>
        <v>-34397422</v>
      </c>
      <c r="J9" s="36">
        <f>+H9+I9</f>
        <v>49124694</v>
      </c>
    </row>
    <row r="10" spans="2:12" x14ac:dyDescent="0.25">
      <c r="B10" s="50"/>
      <c r="C10" s="53"/>
      <c r="D10" s="54"/>
      <c r="E10" s="55"/>
      <c r="F10" s="56"/>
      <c r="G10" s="56">
        <f>' Water COS Detail'!G17</f>
        <v>0</v>
      </c>
      <c r="H10" s="56">
        <f>+' Water COS Detail'!H17</f>
        <v>0</v>
      </c>
      <c r="I10" s="56">
        <f>' Water COS Detail'!I17</f>
        <v>0</v>
      </c>
      <c r="J10" s="56">
        <f t="shared" ref="J10:J14" si="0">H10+I10</f>
        <v>0</v>
      </c>
      <c r="L10" s="22"/>
    </row>
    <row r="11" spans="2:12" ht="16.5" hidden="1" thickBot="1" x14ac:dyDescent="0.3">
      <c r="B11" s="50"/>
      <c r="C11" s="34"/>
      <c r="D11" s="51"/>
      <c r="E11" s="52"/>
      <c r="F11" s="36"/>
      <c r="G11" s="36">
        <f>' Water COS Detail'!G18</f>
        <v>0</v>
      </c>
      <c r="H11" s="36">
        <f>+' Water COS Detail'!I19</f>
        <v>0</v>
      </c>
      <c r="I11" s="36">
        <f>' Water COS Detail'!I18</f>
        <v>0</v>
      </c>
      <c r="J11" s="36">
        <f t="shared" si="0"/>
        <v>0</v>
      </c>
    </row>
    <row r="12" spans="2:12" x14ac:dyDescent="0.25">
      <c r="B12" s="57"/>
      <c r="C12" s="64" t="s">
        <v>411</v>
      </c>
      <c r="D12" s="47"/>
      <c r="E12" s="48"/>
      <c r="F12" s="37">
        <f>SUM(F7:F11)</f>
        <v>302658407.85000002</v>
      </c>
      <c r="G12" s="37">
        <f>SUM(G7:G11)</f>
        <v>11831221.064000005</v>
      </c>
      <c r="H12" s="37">
        <f>SUM(H7:H11)</f>
        <v>314489628.91400003</v>
      </c>
      <c r="I12" s="37">
        <f>SUM(I7:I11)</f>
        <v>-42209226</v>
      </c>
      <c r="J12" s="37">
        <f>SUM(J7:J11)</f>
        <v>272280402.91400003</v>
      </c>
    </row>
    <row r="13" spans="2:12" x14ac:dyDescent="0.25">
      <c r="B13" s="50"/>
      <c r="C13" s="36" t="s">
        <v>303</v>
      </c>
      <c r="D13" s="51"/>
      <c r="E13" s="52"/>
      <c r="F13" s="36">
        <f>' Water COS Detail'!F19</f>
        <v>-10713588</v>
      </c>
      <c r="G13" s="36">
        <f>' Water COS Detail'!G19</f>
        <v>0</v>
      </c>
      <c r="H13" s="36">
        <f>+F13+G13</f>
        <v>-10713588</v>
      </c>
      <c r="I13" s="36">
        <f>' Water COS Detail'!I19</f>
        <v>0</v>
      </c>
      <c r="J13" s="36">
        <f t="shared" si="0"/>
        <v>-10713588</v>
      </c>
    </row>
    <row r="14" spans="2:12" x14ac:dyDescent="0.25">
      <c r="B14" s="50"/>
      <c r="C14" s="53"/>
      <c r="D14" s="54"/>
      <c r="E14" s="55"/>
      <c r="F14" s="53"/>
      <c r="G14" s="56">
        <f>' Water COS Detail'!G20</f>
        <v>0</v>
      </c>
      <c r="H14" s="59"/>
      <c r="I14" s="56">
        <f>' Water COS Detail'!I20</f>
        <v>0</v>
      </c>
      <c r="J14" s="56">
        <f t="shared" si="0"/>
        <v>0</v>
      </c>
    </row>
    <row r="15" spans="2:12" x14ac:dyDescent="0.25">
      <c r="B15" s="57"/>
      <c r="C15" s="64" t="s">
        <v>404</v>
      </c>
      <c r="D15" s="47"/>
      <c r="E15" s="48"/>
      <c r="F15" s="37">
        <f>F7+F8+F9+F10+F11+F13</f>
        <v>291944819.85000002</v>
      </c>
      <c r="G15" s="37">
        <f>G7+G8+G9+G10+G11-G13</f>
        <v>11831221.064000005</v>
      </c>
      <c r="H15" s="37">
        <f>H7+H8+H9+H10+H11+H13</f>
        <v>303776040.91400003</v>
      </c>
      <c r="I15" s="37">
        <f>I7+I8+I9+I10+I11-I13</f>
        <v>-42209226</v>
      </c>
      <c r="J15" s="37">
        <f>J7+J8+J9+J10+J11+J13</f>
        <v>261566814.91400003</v>
      </c>
    </row>
    <row r="16" spans="2:12" x14ac:dyDescent="0.25">
      <c r="B16" s="46"/>
      <c r="C16" s="46"/>
      <c r="D16" s="46"/>
      <c r="E16" s="46"/>
      <c r="F16" s="46"/>
      <c r="G16" s="46"/>
      <c r="H16" s="46"/>
      <c r="I16" s="46"/>
      <c r="J16" s="46"/>
    </row>
    <row r="17" spans="2:10" s="19" customFormat="1" x14ac:dyDescent="0.25">
      <c r="B17" s="60" t="s">
        <v>385</v>
      </c>
      <c r="C17" s="60"/>
      <c r="D17" s="60"/>
      <c r="E17" s="60"/>
      <c r="F17" s="60"/>
      <c r="G17" s="60"/>
      <c r="H17" s="60"/>
      <c r="I17" s="60"/>
      <c r="J17" s="60"/>
    </row>
    <row r="18" spans="2:10" s="2" customFormat="1" x14ac:dyDescent="0.25">
      <c r="B18" s="50"/>
      <c r="C18" s="34" t="s">
        <v>300</v>
      </c>
      <c r="D18" s="51"/>
      <c r="E18" s="52"/>
      <c r="F18" s="36">
        <v>2069559</v>
      </c>
      <c r="G18" s="36"/>
      <c r="H18" s="36">
        <f>F18+G18</f>
        <v>2069559</v>
      </c>
      <c r="I18" s="36">
        <v>-2069559</v>
      </c>
      <c r="J18" s="36">
        <f t="shared" ref="J18:J20" si="1">H18+I18</f>
        <v>0</v>
      </c>
    </row>
    <row r="19" spans="2:10" s="2" customFormat="1" x14ac:dyDescent="0.25">
      <c r="B19" s="50"/>
      <c r="C19" s="34" t="s">
        <v>301</v>
      </c>
      <c r="D19" s="51"/>
      <c r="E19" s="52"/>
      <c r="F19" s="36">
        <v>5677275</v>
      </c>
      <c r="G19" s="36">
        <v>-5677275</v>
      </c>
      <c r="H19" s="36">
        <f>F19+G19</f>
        <v>0</v>
      </c>
      <c r="I19" s="36">
        <f>-H19</f>
        <v>0</v>
      </c>
      <c r="J19" s="36">
        <f t="shared" si="1"/>
        <v>0</v>
      </c>
    </row>
    <row r="20" spans="2:10" s="19" customFormat="1" x14ac:dyDescent="0.25">
      <c r="B20" s="61"/>
      <c r="C20" s="60" t="s">
        <v>386</v>
      </c>
      <c r="D20" s="60"/>
      <c r="E20" s="60"/>
      <c r="F20" s="36">
        <f>-F13</f>
        <v>10713588</v>
      </c>
      <c r="G20" s="36">
        <f>' Water COS Detail'!G26</f>
        <v>0</v>
      </c>
      <c r="H20" s="36">
        <f>+F20+G20</f>
        <v>10713588</v>
      </c>
      <c r="I20" s="36"/>
      <c r="J20" s="36">
        <f t="shared" si="1"/>
        <v>10713588</v>
      </c>
    </row>
    <row r="21" spans="2:10" s="19" customFormat="1" ht="16.5" thickBot="1" x14ac:dyDescent="0.3">
      <c r="B21" s="61"/>
      <c r="C21" s="62" t="s">
        <v>403</v>
      </c>
      <c r="D21" s="62"/>
      <c r="E21" s="62"/>
      <c r="F21" s="63">
        <f>SUM(F15:F20)</f>
        <v>310405241.85000002</v>
      </c>
      <c r="G21" s="63">
        <f>SUM(G15:G20)</f>
        <v>6153946.0640000049</v>
      </c>
      <c r="H21" s="63">
        <f>SUM(H15:H20)</f>
        <v>316559187.91400003</v>
      </c>
      <c r="I21" s="63">
        <f>SUM(I15:I20)</f>
        <v>-44278785</v>
      </c>
      <c r="J21" s="63">
        <f>SUM(J15:J20)</f>
        <v>272280402.91400003</v>
      </c>
    </row>
    <row r="22" spans="2:10" ht="16.5" thickTop="1" x14ac:dyDescent="0.25">
      <c r="I22" s="22"/>
    </row>
  </sheetData>
  <mergeCells count="6">
    <mergeCell ref="B5:C5"/>
    <mergeCell ref="I1:J1"/>
    <mergeCell ref="B1:C1"/>
    <mergeCell ref="B2:C2"/>
    <mergeCell ref="B3:C3"/>
    <mergeCell ref="B4:C4"/>
  </mergeCells>
  <pageMargins left="0.7" right="0.7" top="0.75" bottom="0.75" header="0.3" footer="0.3"/>
  <pageSetup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B21B-940B-47D7-867C-3407CF98E514}">
  <sheetPr>
    <pageSetUpPr fitToPage="1"/>
  </sheetPr>
  <dimension ref="A1:J898"/>
  <sheetViews>
    <sheetView zoomScaleNormal="100" workbookViewId="0">
      <pane xSplit="5" ySplit="12" topLeftCell="F107" activePane="bottomRight" state="frozen"/>
      <selection pane="topRight" activeCell="F1" sqref="F1"/>
      <selection pane="bottomLeft" activeCell="A13" sqref="A13"/>
      <selection pane="bottomRight" activeCell="C201" sqref="C201"/>
    </sheetView>
  </sheetViews>
  <sheetFormatPr defaultColWidth="8.7109375" defaultRowHeight="15.75" x14ac:dyDescent="0.25"/>
  <cols>
    <col min="1" max="1" width="4.7109375" style="34" customWidth="1"/>
    <col min="2" max="2" width="15.85546875" style="50" customWidth="1"/>
    <col min="3" max="3" width="40.85546875" style="34" customWidth="1"/>
    <col min="4" max="4" width="14.7109375" style="51" hidden="1" customWidth="1"/>
    <col min="5" max="5" width="20.85546875" style="52" hidden="1" customWidth="1"/>
    <col min="6" max="6" width="14" style="34" customWidth="1"/>
    <col min="7" max="7" width="13.7109375" style="35" customWidth="1"/>
    <col min="8" max="8" width="16.140625" style="35" customWidth="1"/>
    <col min="9" max="9" width="13.85546875" style="35" customWidth="1"/>
    <col min="10" max="10" width="14.42578125" style="35" customWidth="1"/>
    <col min="11" max="11" width="13.85546875" style="34" customWidth="1"/>
    <col min="12" max="16384" width="8.7109375" style="34"/>
  </cols>
  <sheetData>
    <row r="1" spans="2:10" hidden="1" x14ac:dyDescent="0.25"/>
    <row r="2" spans="2:10" ht="16.5" hidden="1" thickBot="1" x14ac:dyDescent="0.3"/>
    <row r="3" spans="2:10" x14ac:dyDescent="0.25">
      <c r="B3" s="118" t="s">
        <v>3</v>
      </c>
      <c r="C3" s="118"/>
      <c r="I3" s="119" t="s">
        <v>420</v>
      </c>
      <c r="J3" s="119"/>
    </row>
    <row r="4" spans="2:10" x14ac:dyDescent="0.25">
      <c r="B4" s="118" t="s">
        <v>4</v>
      </c>
      <c r="C4" s="118"/>
    </row>
    <row r="5" spans="2:10" x14ac:dyDescent="0.25">
      <c r="B5" s="118" t="s">
        <v>1</v>
      </c>
      <c r="C5" s="118"/>
    </row>
    <row r="6" spans="2:10" x14ac:dyDescent="0.25">
      <c r="B6" s="118" t="s">
        <v>2</v>
      </c>
      <c r="C6" s="118"/>
    </row>
    <row r="7" spans="2:10" x14ac:dyDescent="0.25">
      <c r="B7" s="118" t="s">
        <v>413</v>
      </c>
      <c r="C7" s="118"/>
    </row>
    <row r="8" spans="2:10" ht="15" hidden="1" customHeight="1" thickBot="1" x14ac:dyDescent="0.3"/>
    <row r="9" spans="2:10" hidden="1" x14ac:dyDescent="0.25">
      <c r="B9" s="65"/>
      <c r="C9" s="64"/>
      <c r="D9" s="47"/>
      <c r="E9" s="48"/>
      <c r="F9" s="71" t="s">
        <v>164</v>
      </c>
      <c r="G9" s="71"/>
      <c r="H9" s="72" t="s">
        <v>289</v>
      </c>
      <c r="I9" s="71"/>
      <c r="J9" s="71" t="s">
        <v>170</v>
      </c>
    </row>
    <row r="10" spans="2:10" hidden="1" x14ac:dyDescent="0.25">
      <c r="B10" s="66"/>
      <c r="C10" s="49"/>
      <c r="D10" s="49"/>
      <c r="E10" s="48"/>
      <c r="F10" s="73" t="s">
        <v>167</v>
      </c>
      <c r="G10" s="73" t="s">
        <v>0</v>
      </c>
      <c r="H10" s="74" t="s">
        <v>167</v>
      </c>
      <c r="I10" s="73" t="s">
        <v>169</v>
      </c>
      <c r="J10" s="73" t="s">
        <v>167</v>
      </c>
    </row>
    <row r="11" spans="2:10" hidden="1" x14ac:dyDescent="0.25">
      <c r="B11" s="66"/>
      <c r="C11" s="49"/>
      <c r="D11" s="49"/>
      <c r="E11" s="49"/>
      <c r="F11" s="73" t="s">
        <v>163</v>
      </c>
      <c r="G11" s="73" t="s">
        <v>166</v>
      </c>
      <c r="H11" s="74" t="s">
        <v>163</v>
      </c>
      <c r="I11" s="73" t="s">
        <v>165</v>
      </c>
      <c r="J11" s="73" t="s">
        <v>163</v>
      </c>
    </row>
    <row r="12" spans="2:10" ht="16.5" hidden="1" thickBot="1" x14ac:dyDescent="0.3">
      <c r="B12" s="66"/>
      <c r="C12" s="75" t="s">
        <v>304</v>
      </c>
      <c r="D12" s="49"/>
      <c r="E12" s="48"/>
      <c r="F12" s="76"/>
      <c r="G12" s="76"/>
      <c r="H12" s="77"/>
      <c r="I12" s="76"/>
      <c r="J12" s="76"/>
    </row>
    <row r="13" spans="2:10" hidden="1" x14ac:dyDescent="0.25"/>
    <row r="14" spans="2:10" hidden="1" x14ac:dyDescent="0.25">
      <c r="C14" s="34" t="s">
        <v>297</v>
      </c>
      <c r="F14" s="36">
        <f>F202</f>
        <v>129885227.76000002</v>
      </c>
      <c r="G14" s="36">
        <f>G202</f>
        <v>2820972.0540000023</v>
      </c>
      <c r="H14" s="36">
        <f>H202</f>
        <v>132706199.814</v>
      </c>
      <c r="I14" s="36">
        <f>+I202</f>
        <v>-7799880</v>
      </c>
      <c r="J14" s="36">
        <f>H14+I14</f>
        <v>124906319.814</v>
      </c>
    </row>
    <row r="15" spans="2:10" hidden="1" x14ac:dyDescent="0.25">
      <c r="C15" s="34" t="s">
        <v>298</v>
      </c>
      <c r="F15" s="36">
        <f>F539</f>
        <v>101104879.09</v>
      </c>
      <c r="G15" s="36">
        <f>G539</f>
        <v>-2843565.9899999974</v>
      </c>
      <c r="H15" s="36">
        <f>H539</f>
        <v>98261313.100000009</v>
      </c>
      <c r="I15" s="36">
        <f>+I539</f>
        <v>-11924</v>
      </c>
      <c r="J15" s="36">
        <f t="shared" ref="J15:J16" si="0">H15+I15</f>
        <v>98249389.100000009</v>
      </c>
    </row>
    <row r="16" spans="2:10" hidden="1" x14ac:dyDescent="0.25">
      <c r="C16" s="34" t="s">
        <v>299</v>
      </c>
      <c r="F16" s="36">
        <v>71668301</v>
      </c>
      <c r="G16" s="36">
        <f>+H16-F16</f>
        <v>11853815</v>
      </c>
      <c r="H16" s="36">
        <f>+H556</f>
        <v>83522116</v>
      </c>
      <c r="I16" s="36">
        <f>+I556</f>
        <v>-34397422</v>
      </c>
      <c r="J16" s="36">
        <f t="shared" si="0"/>
        <v>49124694</v>
      </c>
    </row>
    <row r="17" spans="2:10" hidden="1" x14ac:dyDescent="0.25">
      <c r="C17" s="34" t="s">
        <v>300</v>
      </c>
      <c r="F17" s="36"/>
      <c r="G17" s="36"/>
      <c r="H17" s="36">
        <f>F17+G17</f>
        <v>0</v>
      </c>
      <c r="I17" s="36">
        <f>+J17-H17</f>
        <v>0</v>
      </c>
      <c r="J17" s="36">
        <v>0</v>
      </c>
    </row>
    <row r="18" spans="2:10" hidden="1" x14ac:dyDescent="0.25">
      <c r="C18" s="34" t="s">
        <v>301</v>
      </c>
      <c r="F18" s="36"/>
      <c r="G18" s="36"/>
      <c r="H18" s="36">
        <f>F18+G18</f>
        <v>0</v>
      </c>
      <c r="I18" s="36">
        <f>+J18-H18</f>
        <v>0</v>
      </c>
      <c r="J18" s="36">
        <v>0</v>
      </c>
    </row>
    <row r="19" spans="2:10" hidden="1" x14ac:dyDescent="0.25">
      <c r="C19" s="36" t="s">
        <v>303</v>
      </c>
      <c r="F19" s="36">
        <f>-(F451+F524)</f>
        <v>-10713588</v>
      </c>
      <c r="G19" s="36">
        <f>G451+G524</f>
        <v>0</v>
      </c>
      <c r="H19" s="36">
        <f>-(H451+H524)</f>
        <v>-10713588</v>
      </c>
      <c r="I19" s="36"/>
      <c r="J19" s="36">
        <f>H19+I19</f>
        <v>-10713588</v>
      </c>
    </row>
    <row r="20" spans="2:10" ht="16.5" hidden="1" thickBot="1" x14ac:dyDescent="0.3"/>
    <row r="21" spans="2:10" s="83" customFormat="1" ht="16.5" hidden="1" thickBot="1" x14ac:dyDescent="0.3">
      <c r="B21" s="78"/>
      <c r="C21" s="79" t="s">
        <v>418</v>
      </c>
      <c r="D21" s="80"/>
      <c r="E21" s="81"/>
      <c r="F21" s="82">
        <f>F14+F15+F16+F17+F18+F19</f>
        <v>291944819.85000002</v>
      </c>
      <c r="G21" s="82">
        <f>G14+G15+G16+G17+G18-G19</f>
        <v>11831221.064000005</v>
      </c>
      <c r="H21" s="82">
        <f>H14+H15+H16+H17+H18+H19</f>
        <v>303776040.91400003</v>
      </c>
      <c r="I21" s="82">
        <f>I14+I15+I16+I17+I18-I19</f>
        <v>-42209226</v>
      </c>
      <c r="J21" s="82">
        <f>J14+J15+J16+J17+J18+J19</f>
        <v>261566814.91400003</v>
      </c>
    </row>
    <row r="23" spans="2:10" x14ac:dyDescent="0.25">
      <c r="B23" s="65"/>
      <c r="C23" s="64"/>
      <c r="D23" s="47"/>
      <c r="E23" s="48"/>
      <c r="F23" s="49" t="s">
        <v>164</v>
      </c>
      <c r="G23" s="49"/>
      <c r="H23" s="49" t="s">
        <v>289</v>
      </c>
      <c r="I23" s="49"/>
      <c r="J23" s="49" t="s">
        <v>170</v>
      </c>
    </row>
    <row r="24" spans="2:10" x14ac:dyDescent="0.25">
      <c r="B24" s="66" t="s">
        <v>417</v>
      </c>
      <c r="C24" s="49"/>
      <c r="D24" s="49" t="s">
        <v>150</v>
      </c>
      <c r="E24" s="48"/>
      <c r="F24" s="49" t="s">
        <v>167</v>
      </c>
      <c r="G24" s="49" t="s">
        <v>0</v>
      </c>
      <c r="H24" s="49" t="s">
        <v>167</v>
      </c>
      <c r="I24" s="49" t="s">
        <v>169</v>
      </c>
      <c r="J24" s="49" t="s">
        <v>167</v>
      </c>
    </row>
    <row r="25" spans="2:10" x14ac:dyDescent="0.25">
      <c r="B25" s="98" t="s">
        <v>149</v>
      </c>
      <c r="C25" s="59" t="s">
        <v>148</v>
      </c>
      <c r="D25" s="59" t="s">
        <v>151</v>
      </c>
      <c r="E25" s="59" t="s">
        <v>5</v>
      </c>
      <c r="F25" s="59" t="s">
        <v>163</v>
      </c>
      <c r="G25" s="59" t="s">
        <v>166</v>
      </c>
      <c r="H25" s="59" t="s">
        <v>163</v>
      </c>
      <c r="I25" s="59" t="s">
        <v>165</v>
      </c>
      <c r="J25" s="59" t="s">
        <v>163</v>
      </c>
    </row>
    <row r="26" spans="2:10" hidden="1" x14ac:dyDescent="0.25">
      <c r="B26" s="66"/>
      <c r="C26" s="49"/>
      <c r="D26" s="49"/>
      <c r="E26" s="48"/>
      <c r="F26" s="49"/>
      <c r="G26" s="49"/>
      <c r="H26" s="49"/>
      <c r="I26" s="49"/>
      <c r="J26" s="49"/>
    </row>
    <row r="27" spans="2:10" hidden="1" x14ac:dyDescent="0.25"/>
    <row r="28" spans="2:10" x14ac:dyDescent="0.25">
      <c r="B28" s="68" t="s">
        <v>152</v>
      </c>
    </row>
    <row r="29" spans="2:10" hidden="1" x14ac:dyDescent="0.25"/>
    <row r="30" spans="2:10" x14ac:dyDescent="0.25">
      <c r="B30" s="99" t="s">
        <v>155</v>
      </c>
      <c r="C30" s="53"/>
    </row>
    <row r="31" spans="2:10" x14ac:dyDescent="0.25">
      <c r="B31" s="50">
        <v>6608</v>
      </c>
      <c r="C31" s="85" t="s">
        <v>6</v>
      </c>
      <c r="D31" s="52" t="s">
        <v>7</v>
      </c>
      <c r="E31" s="34" t="s">
        <v>8</v>
      </c>
      <c r="F31" s="34">
        <v>561607.00000000023</v>
      </c>
      <c r="G31" s="36">
        <v>8870.5070000001015</v>
      </c>
      <c r="H31" s="36">
        <f>F31+G31</f>
        <v>570477.50700000033</v>
      </c>
      <c r="I31" s="36"/>
      <c r="J31" s="36">
        <f>H31+I31</f>
        <v>570477.50700000033</v>
      </c>
    </row>
    <row r="32" spans="2:10" x14ac:dyDescent="0.25">
      <c r="B32" s="50">
        <v>6050</v>
      </c>
      <c r="C32" s="85" t="s">
        <v>9</v>
      </c>
      <c r="D32" s="52" t="s">
        <v>7</v>
      </c>
      <c r="E32" s="34" t="s">
        <v>10</v>
      </c>
      <c r="F32" s="34">
        <v>1952181.82</v>
      </c>
      <c r="G32" s="36">
        <v>51636.593000000335</v>
      </c>
      <c r="H32" s="36">
        <f t="shared" ref="H32:H95" si="1">F32+G32</f>
        <v>2003818.4130000004</v>
      </c>
      <c r="I32" s="36">
        <v>-1878</v>
      </c>
      <c r="J32" s="36">
        <f t="shared" ref="J32:J56" si="2">H32+I32</f>
        <v>2001940.4130000004</v>
      </c>
    </row>
    <row r="33" spans="2:10" x14ac:dyDescent="0.25">
      <c r="B33" s="50">
        <v>6046</v>
      </c>
      <c r="C33" s="85" t="s">
        <v>11</v>
      </c>
      <c r="D33" s="52" t="s">
        <v>7</v>
      </c>
      <c r="E33" s="34" t="s">
        <v>10</v>
      </c>
      <c r="F33" s="34">
        <v>29589.460000000101</v>
      </c>
      <c r="G33" s="36">
        <v>-29589.460000000101</v>
      </c>
      <c r="H33" s="36">
        <f t="shared" si="1"/>
        <v>0</v>
      </c>
      <c r="I33" s="36"/>
      <c r="J33" s="36">
        <f t="shared" si="2"/>
        <v>0</v>
      </c>
    </row>
    <row r="34" spans="2:10" x14ac:dyDescent="0.25">
      <c r="B34" s="50">
        <v>6070</v>
      </c>
      <c r="C34" s="85" t="s">
        <v>12</v>
      </c>
      <c r="D34" s="52" t="s">
        <v>7</v>
      </c>
      <c r="E34" s="34" t="s">
        <v>10</v>
      </c>
      <c r="F34" s="34">
        <v>556740.11000000022</v>
      </c>
      <c r="G34" s="36">
        <v>22765.580250000003</v>
      </c>
      <c r="H34" s="36">
        <f t="shared" si="1"/>
        <v>579505.69025000022</v>
      </c>
      <c r="I34" s="36"/>
      <c r="J34" s="36">
        <f t="shared" si="2"/>
        <v>579505.69025000022</v>
      </c>
    </row>
    <row r="35" spans="2:10" hidden="1" x14ac:dyDescent="0.25">
      <c r="B35" s="50">
        <v>6422</v>
      </c>
      <c r="C35" s="85" t="s">
        <v>13</v>
      </c>
      <c r="D35" s="52" t="s">
        <v>7</v>
      </c>
      <c r="E35" s="34" t="s">
        <v>14</v>
      </c>
      <c r="F35" s="34">
        <v>0</v>
      </c>
      <c r="G35" s="36"/>
      <c r="H35" s="36">
        <f t="shared" si="1"/>
        <v>0</v>
      </c>
      <c r="I35" s="36"/>
      <c r="J35" s="36">
        <f t="shared" si="2"/>
        <v>0</v>
      </c>
    </row>
    <row r="36" spans="2:10" x14ac:dyDescent="0.25">
      <c r="B36" s="50">
        <v>6047</v>
      </c>
      <c r="C36" s="85" t="s">
        <v>15</v>
      </c>
      <c r="D36" s="52" t="s">
        <v>7</v>
      </c>
      <c r="E36" s="34" t="s">
        <v>10</v>
      </c>
      <c r="F36" s="34">
        <v>-29589.46</v>
      </c>
      <c r="G36" s="36">
        <v>29589.46</v>
      </c>
      <c r="H36" s="36">
        <f t="shared" si="1"/>
        <v>0</v>
      </c>
      <c r="I36" s="36"/>
      <c r="J36" s="36">
        <f t="shared" si="2"/>
        <v>0</v>
      </c>
    </row>
    <row r="37" spans="2:10" x14ac:dyDescent="0.25">
      <c r="B37" s="50">
        <v>6620</v>
      </c>
      <c r="C37" s="85" t="s">
        <v>16</v>
      </c>
      <c r="D37" s="52" t="s">
        <v>17</v>
      </c>
      <c r="E37" s="34" t="s">
        <v>18</v>
      </c>
      <c r="F37" s="34">
        <v>95656.919999999969</v>
      </c>
      <c r="G37" s="36">
        <v>2896.0957500000004</v>
      </c>
      <c r="H37" s="36">
        <f t="shared" si="1"/>
        <v>98553.015749999962</v>
      </c>
      <c r="I37" s="36"/>
      <c r="J37" s="36">
        <f t="shared" si="2"/>
        <v>98553.015749999962</v>
      </c>
    </row>
    <row r="38" spans="2:10" x14ac:dyDescent="0.25">
      <c r="B38" s="50">
        <v>6062</v>
      </c>
      <c r="C38" s="85" t="s">
        <v>19</v>
      </c>
      <c r="D38" s="52" t="s">
        <v>7</v>
      </c>
      <c r="E38" s="34" t="s">
        <v>10</v>
      </c>
      <c r="F38" s="34">
        <v>1362976.99</v>
      </c>
      <c r="G38" s="36">
        <v>15241.864250000124</v>
      </c>
      <c r="H38" s="36">
        <f t="shared" si="1"/>
        <v>1378218.8542500001</v>
      </c>
      <c r="I38" s="36"/>
      <c r="J38" s="36">
        <f t="shared" si="2"/>
        <v>1378218.8542500001</v>
      </c>
    </row>
    <row r="39" spans="2:10" x14ac:dyDescent="0.25">
      <c r="B39" s="50">
        <v>6022</v>
      </c>
      <c r="C39" s="85" t="s">
        <v>20</v>
      </c>
      <c r="D39" s="52" t="s">
        <v>7</v>
      </c>
      <c r="E39" s="34" t="s">
        <v>10</v>
      </c>
      <c r="F39" s="34">
        <v>2384470.2399999998</v>
      </c>
      <c r="G39" s="36">
        <v>63866.101999999461</v>
      </c>
      <c r="H39" s="36">
        <f t="shared" si="1"/>
        <v>2448336.3419999992</v>
      </c>
      <c r="I39" s="36"/>
      <c r="J39" s="36">
        <f t="shared" si="2"/>
        <v>2448336.3419999992</v>
      </c>
    </row>
    <row r="40" spans="2:10" x14ac:dyDescent="0.25">
      <c r="B40" s="50">
        <v>6032</v>
      </c>
      <c r="C40" s="85" t="s">
        <v>21</v>
      </c>
      <c r="D40" s="52" t="s">
        <v>7</v>
      </c>
      <c r="E40" s="34" t="s">
        <v>10</v>
      </c>
      <c r="F40" s="34">
        <v>2085926.1499999987</v>
      </c>
      <c r="G40" s="36">
        <v>49986.977249999742</v>
      </c>
      <c r="H40" s="36">
        <f t="shared" si="1"/>
        <v>2135913.1272499985</v>
      </c>
      <c r="I40" s="36"/>
      <c r="J40" s="36">
        <f t="shared" si="2"/>
        <v>2135913.1272499985</v>
      </c>
    </row>
    <row r="41" spans="2:10" x14ac:dyDescent="0.25">
      <c r="B41" s="50">
        <v>6043</v>
      </c>
      <c r="C41" s="85" t="s">
        <v>22</v>
      </c>
      <c r="D41" s="52" t="s">
        <v>7</v>
      </c>
      <c r="E41" s="34" t="s">
        <v>10</v>
      </c>
      <c r="F41" s="34">
        <v>1248334.449999999</v>
      </c>
      <c r="G41" s="36">
        <v>34128.075750000287</v>
      </c>
      <c r="H41" s="36">
        <f t="shared" si="1"/>
        <v>1282462.5257499993</v>
      </c>
      <c r="I41" s="36"/>
      <c r="J41" s="36">
        <f t="shared" si="2"/>
        <v>1282462.5257499993</v>
      </c>
    </row>
    <row r="42" spans="2:10" x14ac:dyDescent="0.25">
      <c r="B42" s="50">
        <v>6044</v>
      </c>
      <c r="C42" s="85" t="s">
        <v>23</v>
      </c>
      <c r="D42" s="52" t="s">
        <v>7</v>
      </c>
      <c r="E42" s="34" t="s">
        <v>10</v>
      </c>
      <c r="F42" s="34">
        <v>1266535.9200000002</v>
      </c>
      <c r="G42" s="36">
        <v>34889.724499999931</v>
      </c>
      <c r="H42" s="36">
        <f t="shared" si="1"/>
        <v>1301425.6445000002</v>
      </c>
      <c r="I42" s="36"/>
      <c r="J42" s="36">
        <f t="shared" si="2"/>
        <v>1301425.6445000002</v>
      </c>
    </row>
    <row r="43" spans="2:10" x14ac:dyDescent="0.25">
      <c r="B43" s="50">
        <v>6002</v>
      </c>
      <c r="C43" s="85" t="s">
        <v>24</v>
      </c>
      <c r="D43" s="52" t="s">
        <v>7</v>
      </c>
      <c r="E43" s="34" t="s">
        <v>10</v>
      </c>
      <c r="F43" s="34">
        <v>1887200.2299999995</v>
      </c>
      <c r="G43" s="36">
        <v>12051.742249999959</v>
      </c>
      <c r="H43" s="36">
        <f t="shared" si="1"/>
        <v>1899251.9722499994</v>
      </c>
      <c r="I43" s="36"/>
      <c r="J43" s="36">
        <f t="shared" si="2"/>
        <v>1899251.9722499994</v>
      </c>
    </row>
    <row r="44" spans="2:10" x14ac:dyDescent="0.25">
      <c r="B44" s="50">
        <v>6003</v>
      </c>
      <c r="C44" s="85" t="s">
        <v>25</v>
      </c>
      <c r="D44" s="52" t="s">
        <v>7</v>
      </c>
      <c r="E44" s="34" t="s">
        <v>10</v>
      </c>
      <c r="F44" s="34">
        <v>306586.25999999972</v>
      </c>
      <c r="G44" s="36">
        <v>10520.222749999999</v>
      </c>
      <c r="H44" s="36">
        <f t="shared" si="1"/>
        <v>317106.48274999973</v>
      </c>
      <c r="I44" s="36"/>
      <c r="J44" s="36">
        <f t="shared" si="2"/>
        <v>317106.48274999973</v>
      </c>
    </row>
    <row r="45" spans="2:10" hidden="1" x14ac:dyDescent="0.25">
      <c r="C45" s="85" t="s">
        <v>26</v>
      </c>
      <c r="D45" s="52" t="s">
        <v>7</v>
      </c>
      <c r="E45" s="34" t="s">
        <v>10</v>
      </c>
      <c r="G45" s="36"/>
      <c r="H45" s="36">
        <f t="shared" si="1"/>
        <v>0</v>
      </c>
      <c r="I45" s="36"/>
      <c r="J45" s="36">
        <f t="shared" si="2"/>
        <v>0</v>
      </c>
    </row>
    <row r="46" spans="2:10" x14ac:dyDescent="0.25">
      <c r="B46" s="50" t="s">
        <v>28</v>
      </c>
      <c r="C46" s="85" t="s">
        <v>27</v>
      </c>
      <c r="D46" s="52" t="s">
        <v>7</v>
      </c>
      <c r="E46" s="34" t="s">
        <v>10</v>
      </c>
      <c r="F46" s="34">
        <v>1897375.26</v>
      </c>
      <c r="G46" s="36"/>
      <c r="H46" s="36">
        <f t="shared" si="1"/>
        <v>1897375.26</v>
      </c>
      <c r="I46" s="36">
        <v>-227419</v>
      </c>
      <c r="J46" s="36">
        <f t="shared" si="2"/>
        <v>1669956.26</v>
      </c>
    </row>
    <row r="47" spans="2:10" x14ac:dyDescent="0.25">
      <c r="B47" s="50" t="s">
        <v>30</v>
      </c>
      <c r="C47" s="85" t="s">
        <v>29</v>
      </c>
      <c r="D47" s="52" t="s">
        <v>7</v>
      </c>
      <c r="E47" s="34" t="s">
        <v>10</v>
      </c>
      <c r="F47" s="34">
        <v>1021897.3300000001</v>
      </c>
      <c r="G47" s="36"/>
      <c r="H47" s="36">
        <f t="shared" si="1"/>
        <v>1021897.3300000001</v>
      </c>
      <c r="I47" s="36"/>
      <c r="J47" s="36">
        <f t="shared" si="2"/>
        <v>1021897.3300000001</v>
      </c>
    </row>
    <row r="48" spans="2:10" x14ac:dyDescent="0.25">
      <c r="B48" s="50" t="s">
        <v>32</v>
      </c>
      <c r="C48" s="85" t="s">
        <v>31</v>
      </c>
      <c r="D48" s="52" t="s">
        <v>7</v>
      </c>
      <c r="E48" s="34" t="s">
        <v>10</v>
      </c>
      <c r="F48" s="34">
        <v>1520380.7800000003</v>
      </c>
      <c r="G48" s="36">
        <v>37723.899749999786</v>
      </c>
      <c r="H48" s="36">
        <f t="shared" si="1"/>
        <v>1558104.6797500001</v>
      </c>
      <c r="I48" s="36"/>
      <c r="J48" s="36">
        <f t="shared" si="2"/>
        <v>1558104.6797500001</v>
      </c>
    </row>
    <row r="49" spans="2:10" hidden="1" x14ac:dyDescent="0.25">
      <c r="C49" s="85" t="s">
        <v>33</v>
      </c>
      <c r="D49" s="52" t="s">
        <v>7</v>
      </c>
      <c r="E49" s="34"/>
      <c r="G49" s="36"/>
      <c r="H49" s="36">
        <f t="shared" si="1"/>
        <v>0</v>
      </c>
      <c r="I49" s="36"/>
      <c r="J49" s="36">
        <f t="shared" si="2"/>
        <v>0</v>
      </c>
    </row>
    <row r="50" spans="2:10" hidden="1" x14ac:dyDescent="0.25">
      <c r="B50" s="50" t="s">
        <v>34</v>
      </c>
      <c r="C50" s="85" t="s">
        <v>27</v>
      </c>
      <c r="D50" s="52" t="s">
        <v>7</v>
      </c>
      <c r="E50" s="34" t="s">
        <v>10</v>
      </c>
      <c r="F50" s="34">
        <v>2419001.46</v>
      </c>
      <c r="G50" s="36"/>
      <c r="H50" s="36">
        <f t="shared" si="1"/>
        <v>2419001.46</v>
      </c>
      <c r="I50" s="36"/>
      <c r="J50" s="36">
        <f t="shared" si="2"/>
        <v>2419001.46</v>
      </c>
    </row>
    <row r="51" spans="2:10" x14ac:dyDescent="0.25">
      <c r="B51" s="50" t="s">
        <v>35</v>
      </c>
      <c r="C51" s="85" t="s">
        <v>29</v>
      </c>
      <c r="D51" s="52" t="s">
        <v>7</v>
      </c>
      <c r="E51" s="34" t="s">
        <v>10</v>
      </c>
      <c r="F51" s="34">
        <v>1536276.7900000003</v>
      </c>
      <c r="G51" s="36"/>
      <c r="H51" s="36">
        <f t="shared" si="1"/>
        <v>1536276.7900000003</v>
      </c>
      <c r="I51" s="36"/>
      <c r="J51" s="36">
        <f t="shared" si="2"/>
        <v>1536276.7900000003</v>
      </c>
    </row>
    <row r="52" spans="2:10" x14ac:dyDescent="0.25">
      <c r="B52" s="50" t="s">
        <v>36</v>
      </c>
      <c r="C52" s="85" t="s">
        <v>31</v>
      </c>
      <c r="D52" s="52" t="s">
        <v>7</v>
      </c>
      <c r="E52" s="34" t="s">
        <v>10</v>
      </c>
      <c r="F52" s="34">
        <v>1851922.1199999999</v>
      </c>
      <c r="G52" s="36">
        <v>34607.19750000065</v>
      </c>
      <c r="H52" s="36">
        <f t="shared" si="1"/>
        <v>1886529.3175000006</v>
      </c>
      <c r="I52" s="36">
        <f>-22068-289941</f>
        <v>-312009</v>
      </c>
      <c r="J52" s="36">
        <f t="shared" si="2"/>
        <v>1574520.3175000006</v>
      </c>
    </row>
    <row r="53" spans="2:10" x14ac:dyDescent="0.25">
      <c r="C53" s="85" t="s">
        <v>37</v>
      </c>
      <c r="D53" s="52" t="s">
        <v>7</v>
      </c>
      <c r="E53" s="34" t="s">
        <v>10</v>
      </c>
      <c r="G53" s="36"/>
      <c r="H53" s="36">
        <f t="shared" si="1"/>
        <v>0</v>
      </c>
      <c r="I53" s="36"/>
      <c r="J53" s="36">
        <f t="shared" si="2"/>
        <v>0</v>
      </c>
    </row>
    <row r="54" spans="2:10" x14ac:dyDescent="0.25">
      <c r="B54" s="50" t="s">
        <v>38</v>
      </c>
      <c r="C54" s="85" t="s">
        <v>27</v>
      </c>
      <c r="D54" s="52" t="s">
        <v>7</v>
      </c>
      <c r="E54" s="34" t="s">
        <v>10</v>
      </c>
      <c r="F54" s="34">
        <v>3392482.2600000002</v>
      </c>
      <c r="G54" s="36"/>
      <c r="H54" s="36">
        <f t="shared" si="1"/>
        <v>3392482.2600000002</v>
      </c>
      <c r="I54" s="36">
        <v>-406622</v>
      </c>
      <c r="J54" s="36">
        <f t="shared" si="2"/>
        <v>2985860.2600000002</v>
      </c>
    </row>
    <row r="55" spans="2:10" x14ac:dyDescent="0.25">
      <c r="B55" s="50" t="s">
        <v>39</v>
      </c>
      <c r="C55" s="85" t="s">
        <v>29</v>
      </c>
      <c r="D55" s="52" t="s">
        <v>7</v>
      </c>
      <c r="E55" s="34" t="s">
        <v>10</v>
      </c>
      <c r="F55" s="34">
        <v>2667070.5000000009</v>
      </c>
      <c r="G55" s="36"/>
      <c r="H55" s="36">
        <f t="shared" si="1"/>
        <v>2667070.5000000009</v>
      </c>
      <c r="I55" s="36"/>
      <c r="J55" s="36">
        <f t="shared" si="2"/>
        <v>2667070.5000000009</v>
      </c>
    </row>
    <row r="56" spans="2:10" x14ac:dyDescent="0.25">
      <c r="B56" s="50" t="s">
        <v>40</v>
      </c>
      <c r="C56" s="85" t="s">
        <v>31</v>
      </c>
      <c r="D56" s="52" t="s">
        <v>7</v>
      </c>
      <c r="E56" s="34" t="s">
        <v>10</v>
      </c>
      <c r="F56" s="34">
        <v>1898067.169999999</v>
      </c>
      <c r="G56" s="36">
        <v>36867.652499999742</v>
      </c>
      <c r="H56" s="36">
        <f t="shared" si="1"/>
        <v>1934934.8224999988</v>
      </c>
      <c r="I56" s="36">
        <v>-29688</v>
      </c>
      <c r="J56" s="36">
        <f t="shared" si="2"/>
        <v>1905246.8224999988</v>
      </c>
    </row>
    <row r="57" spans="2:10" x14ac:dyDescent="0.25">
      <c r="B57" s="99" t="s">
        <v>154</v>
      </c>
      <c r="C57" s="53"/>
      <c r="D57" s="52"/>
      <c r="E57" s="34"/>
      <c r="G57" s="36"/>
      <c r="H57" s="36"/>
      <c r="I57" s="36"/>
      <c r="J57" s="36"/>
    </row>
    <row r="58" spans="2:10" x14ac:dyDescent="0.25">
      <c r="C58" s="85" t="s">
        <v>419</v>
      </c>
      <c r="D58" s="52" t="s">
        <v>42</v>
      </c>
      <c r="E58" s="34"/>
      <c r="G58" s="36"/>
      <c r="H58" s="36"/>
      <c r="I58" s="36"/>
      <c r="J58" s="36"/>
    </row>
    <row r="59" spans="2:10" x14ac:dyDescent="0.25">
      <c r="B59" s="50" t="s">
        <v>43</v>
      </c>
      <c r="C59" s="85" t="s">
        <v>27</v>
      </c>
      <c r="D59" s="52" t="s">
        <v>42</v>
      </c>
      <c r="E59" s="34" t="s">
        <v>10</v>
      </c>
      <c r="F59" s="34">
        <v>2672895.1799999997</v>
      </c>
      <c r="G59" s="36"/>
      <c r="H59" s="36">
        <f t="shared" si="1"/>
        <v>2672895.1799999997</v>
      </c>
      <c r="I59" s="36">
        <v>-320373</v>
      </c>
      <c r="J59" s="36">
        <f t="shared" ref="J59:J96" si="3">H59+I59</f>
        <v>2352522.1799999997</v>
      </c>
    </row>
    <row r="60" spans="2:10" x14ac:dyDescent="0.25">
      <c r="B60" s="50" t="s">
        <v>44</v>
      </c>
      <c r="C60" s="85" t="s">
        <v>31</v>
      </c>
      <c r="D60" s="52" t="s">
        <v>42</v>
      </c>
      <c r="E60" s="34" t="s">
        <v>10</v>
      </c>
      <c r="F60" s="34">
        <v>1527131.9399999976</v>
      </c>
      <c r="G60" s="36">
        <v>70457.552000000185</v>
      </c>
      <c r="H60" s="36">
        <f t="shared" si="1"/>
        <v>1597589.4919999978</v>
      </c>
      <c r="I60" s="36">
        <v>-56462</v>
      </c>
      <c r="J60" s="36">
        <f t="shared" si="3"/>
        <v>1541127.4919999978</v>
      </c>
    </row>
    <row r="61" spans="2:10" x14ac:dyDescent="0.25">
      <c r="B61" s="50">
        <v>6042</v>
      </c>
      <c r="C61" s="85" t="s">
        <v>45</v>
      </c>
      <c r="D61" s="52" t="s">
        <v>42</v>
      </c>
      <c r="E61" s="34" t="s">
        <v>10</v>
      </c>
      <c r="F61" s="34">
        <v>2613041.5200000009</v>
      </c>
      <c r="G61" s="36">
        <v>84561.662749999858</v>
      </c>
      <c r="H61" s="36">
        <f t="shared" si="1"/>
        <v>2697603.1827500006</v>
      </c>
      <c r="I61" s="36"/>
      <c r="J61" s="36">
        <f t="shared" si="3"/>
        <v>2697603.1827500006</v>
      </c>
    </row>
    <row r="62" spans="2:10" x14ac:dyDescent="0.25">
      <c r="B62" s="50">
        <v>6732</v>
      </c>
      <c r="C62" s="85" t="s">
        <v>46</v>
      </c>
      <c r="D62" s="52" t="s">
        <v>17</v>
      </c>
      <c r="E62" s="34" t="s">
        <v>18</v>
      </c>
      <c r="F62" s="34">
        <v>1172579.1699999985</v>
      </c>
      <c r="G62" s="36">
        <v>25474.681250000147</v>
      </c>
      <c r="H62" s="36">
        <f t="shared" si="1"/>
        <v>1198053.8512499987</v>
      </c>
      <c r="I62" s="36"/>
      <c r="J62" s="36">
        <f t="shared" si="3"/>
        <v>1198053.8512499987</v>
      </c>
    </row>
    <row r="63" spans="2:10" x14ac:dyDescent="0.25">
      <c r="B63" s="50">
        <v>6211</v>
      </c>
      <c r="C63" s="85" t="s">
        <v>47</v>
      </c>
      <c r="D63" s="52" t="s">
        <v>42</v>
      </c>
      <c r="E63" s="34" t="s">
        <v>10</v>
      </c>
      <c r="F63" s="34">
        <v>862185.41999999993</v>
      </c>
      <c r="G63" s="36">
        <v>-12401.050000000003</v>
      </c>
      <c r="H63" s="36">
        <f t="shared" si="1"/>
        <v>849784.36999999988</v>
      </c>
      <c r="I63" s="36"/>
      <c r="J63" s="36">
        <f t="shared" si="3"/>
        <v>849784.36999999988</v>
      </c>
    </row>
    <row r="64" spans="2:10" x14ac:dyDescent="0.25">
      <c r="B64" s="50">
        <v>6232</v>
      </c>
      <c r="C64" s="85" t="s">
        <v>48</v>
      </c>
      <c r="D64" s="52" t="s">
        <v>42</v>
      </c>
      <c r="E64" s="34" t="s">
        <v>10</v>
      </c>
      <c r="F64" s="34">
        <v>1762275.8700000006</v>
      </c>
      <c r="G64" s="36">
        <v>69183.578999999823</v>
      </c>
      <c r="H64" s="36">
        <f t="shared" si="1"/>
        <v>1831459.4490000005</v>
      </c>
      <c r="I64" s="36"/>
      <c r="J64" s="36">
        <f t="shared" si="3"/>
        <v>1831459.4490000005</v>
      </c>
    </row>
    <row r="65" spans="2:10" x14ac:dyDescent="0.25">
      <c r="B65" s="50">
        <v>6414</v>
      </c>
      <c r="C65" s="85" t="s">
        <v>49</v>
      </c>
      <c r="D65" s="52" t="s">
        <v>42</v>
      </c>
      <c r="E65" s="34" t="s">
        <v>50</v>
      </c>
      <c r="F65" s="34">
        <v>906476.74999999942</v>
      </c>
      <c r="G65" s="36">
        <v>26274.66699999995</v>
      </c>
      <c r="H65" s="36">
        <f t="shared" si="1"/>
        <v>932751.41699999932</v>
      </c>
      <c r="I65" s="36"/>
      <c r="J65" s="36">
        <f t="shared" si="3"/>
        <v>932751.41699999932</v>
      </c>
    </row>
    <row r="66" spans="2:10" x14ac:dyDescent="0.25">
      <c r="B66" s="50">
        <v>6227</v>
      </c>
      <c r="C66" s="85" t="s">
        <v>51</v>
      </c>
      <c r="D66" s="52" t="s">
        <v>42</v>
      </c>
      <c r="E66" s="34" t="s">
        <v>8</v>
      </c>
      <c r="F66" s="34">
        <v>152605.29999999999</v>
      </c>
      <c r="G66" s="36">
        <v>4501.707499999985</v>
      </c>
      <c r="H66" s="36">
        <f t="shared" si="1"/>
        <v>157107.00749999998</v>
      </c>
      <c r="I66" s="36"/>
      <c r="J66" s="36">
        <f t="shared" si="3"/>
        <v>157107.00749999998</v>
      </c>
    </row>
    <row r="67" spans="2:10" x14ac:dyDescent="0.25">
      <c r="B67" s="50">
        <v>6231</v>
      </c>
      <c r="C67" s="85" t="s">
        <v>52</v>
      </c>
      <c r="D67" s="52" t="s">
        <v>42</v>
      </c>
      <c r="E67" s="34" t="s">
        <v>10</v>
      </c>
      <c r="F67" s="34">
        <v>15373235.139999995</v>
      </c>
      <c r="G67" s="36">
        <v>98882.921999998245</v>
      </c>
      <c r="H67" s="36">
        <f t="shared" si="1"/>
        <v>15472118.061999993</v>
      </c>
      <c r="I67" s="36"/>
      <c r="J67" s="36">
        <f t="shared" si="3"/>
        <v>15472118.061999993</v>
      </c>
    </row>
    <row r="68" spans="2:10" hidden="1" x14ac:dyDescent="0.25">
      <c r="B68" s="50">
        <v>6243</v>
      </c>
      <c r="C68" s="85" t="s">
        <v>53</v>
      </c>
      <c r="D68" s="52" t="s">
        <v>42</v>
      </c>
      <c r="E68" s="34" t="s">
        <v>10</v>
      </c>
      <c r="F68" s="34">
        <v>0</v>
      </c>
      <c r="G68" s="36"/>
      <c r="H68" s="36">
        <f t="shared" si="1"/>
        <v>0</v>
      </c>
      <c r="I68" s="36"/>
      <c r="J68" s="36">
        <f t="shared" si="3"/>
        <v>0</v>
      </c>
    </row>
    <row r="69" spans="2:10" x14ac:dyDescent="0.25">
      <c r="B69" s="50">
        <v>6416</v>
      </c>
      <c r="C69" s="85" t="s">
        <v>54</v>
      </c>
      <c r="D69" s="52" t="s">
        <v>42</v>
      </c>
      <c r="E69" s="34" t="s">
        <v>10</v>
      </c>
      <c r="F69" s="34">
        <v>821023.23000000021</v>
      </c>
      <c r="G69" s="36">
        <v>54155.087999999567</v>
      </c>
      <c r="H69" s="36">
        <f t="shared" si="1"/>
        <v>875178.31799999974</v>
      </c>
      <c r="I69" s="36"/>
      <c r="J69" s="36">
        <f t="shared" si="3"/>
        <v>875178.31799999974</v>
      </c>
    </row>
    <row r="70" spans="2:10" x14ac:dyDescent="0.25">
      <c r="B70" s="50">
        <v>6641</v>
      </c>
      <c r="C70" s="85" t="s">
        <v>55</v>
      </c>
      <c r="D70" s="52" t="s">
        <v>17</v>
      </c>
      <c r="E70" s="34" t="s">
        <v>18</v>
      </c>
      <c r="F70" s="34">
        <v>201265.80999999994</v>
      </c>
      <c r="G70" s="36">
        <v>-1283.801000000009</v>
      </c>
      <c r="H70" s="36">
        <f t="shared" si="1"/>
        <v>199982.00899999993</v>
      </c>
      <c r="I70" s="36"/>
      <c r="J70" s="36">
        <f t="shared" si="3"/>
        <v>199982.00899999993</v>
      </c>
    </row>
    <row r="71" spans="2:10" x14ac:dyDescent="0.25">
      <c r="B71" s="50">
        <v>6241</v>
      </c>
      <c r="C71" s="85" t="s">
        <v>56</v>
      </c>
      <c r="D71" s="52" t="s">
        <v>42</v>
      </c>
      <c r="E71" s="34" t="s">
        <v>10</v>
      </c>
      <c r="F71" s="34">
        <v>3792246.9600000009</v>
      </c>
      <c r="G71" s="36">
        <v>167941.25525000007</v>
      </c>
      <c r="H71" s="36">
        <f t="shared" si="1"/>
        <v>3960188.2152500008</v>
      </c>
      <c r="I71" s="36"/>
      <c r="J71" s="36">
        <f t="shared" si="3"/>
        <v>3960188.2152500008</v>
      </c>
    </row>
    <row r="72" spans="2:10" x14ac:dyDescent="0.25">
      <c r="B72" s="50">
        <v>6246</v>
      </c>
      <c r="C72" s="85" t="s">
        <v>57</v>
      </c>
      <c r="D72" s="52" t="s">
        <v>42</v>
      </c>
      <c r="E72" s="34" t="s">
        <v>10</v>
      </c>
      <c r="F72" s="34">
        <v>61010.669999999991</v>
      </c>
      <c r="G72" s="36">
        <v>-6237.8962499999961</v>
      </c>
      <c r="H72" s="36">
        <f t="shared" si="1"/>
        <v>54772.773749999993</v>
      </c>
      <c r="I72" s="36"/>
      <c r="J72" s="36">
        <f t="shared" si="3"/>
        <v>54772.773749999993</v>
      </c>
    </row>
    <row r="73" spans="2:10" hidden="1" x14ac:dyDescent="0.25">
      <c r="C73" s="85" t="s">
        <v>58</v>
      </c>
      <c r="D73" s="52" t="s">
        <v>42</v>
      </c>
      <c r="E73" s="34" t="s">
        <v>10</v>
      </c>
      <c r="G73" s="36"/>
      <c r="H73" s="36">
        <f t="shared" si="1"/>
        <v>0</v>
      </c>
      <c r="I73" s="36"/>
      <c r="J73" s="36">
        <f t="shared" si="3"/>
        <v>0</v>
      </c>
    </row>
    <row r="74" spans="2:10" x14ac:dyDescent="0.25">
      <c r="B74" s="50">
        <v>6221</v>
      </c>
      <c r="C74" s="85" t="s">
        <v>59</v>
      </c>
      <c r="D74" s="52" t="s">
        <v>42</v>
      </c>
      <c r="E74" s="34" t="s">
        <v>10</v>
      </c>
      <c r="F74" s="34">
        <v>881378.47000000044</v>
      </c>
      <c r="G74" s="36">
        <v>-117962.50925000019</v>
      </c>
      <c r="H74" s="36">
        <f t="shared" si="1"/>
        <v>763415.9607500002</v>
      </c>
      <c r="I74" s="36"/>
      <c r="J74" s="36">
        <f t="shared" si="3"/>
        <v>763415.9607500002</v>
      </c>
    </row>
    <row r="75" spans="2:10" x14ac:dyDescent="0.25">
      <c r="B75" s="50">
        <v>6223</v>
      </c>
      <c r="C75" s="85" t="s">
        <v>60</v>
      </c>
      <c r="D75" s="52" t="s">
        <v>42</v>
      </c>
      <c r="E75" s="34" t="s">
        <v>10</v>
      </c>
      <c r="F75" s="34">
        <v>1534199.969999999</v>
      </c>
      <c r="G75" s="36">
        <v>151819.60900000035</v>
      </c>
      <c r="H75" s="36">
        <f t="shared" si="1"/>
        <v>1686019.5789999994</v>
      </c>
      <c r="I75" s="36"/>
      <c r="J75" s="36">
        <f t="shared" si="3"/>
        <v>1686019.5789999994</v>
      </c>
    </row>
    <row r="76" spans="2:10" x14ac:dyDescent="0.25">
      <c r="B76" s="50">
        <v>6225</v>
      </c>
      <c r="C76" s="85" t="s">
        <v>61</v>
      </c>
      <c r="D76" s="52" t="s">
        <v>42</v>
      </c>
      <c r="E76" s="34" t="s">
        <v>10</v>
      </c>
      <c r="F76" s="34">
        <v>2066283.3099999998</v>
      </c>
      <c r="G76" s="36">
        <v>118432.77224999938</v>
      </c>
      <c r="H76" s="36">
        <f t="shared" si="1"/>
        <v>2184716.082249999</v>
      </c>
      <c r="I76" s="36"/>
      <c r="J76" s="36">
        <f t="shared" si="3"/>
        <v>2184716.082249999</v>
      </c>
    </row>
    <row r="77" spans="2:10" x14ac:dyDescent="0.25">
      <c r="B77" s="99" t="s">
        <v>153</v>
      </c>
      <c r="C77" s="53"/>
      <c r="D77" s="52"/>
      <c r="E77" s="34"/>
      <c r="G77" s="36"/>
      <c r="H77" s="36"/>
      <c r="I77" s="36"/>
      <c r="J77" s="36"/>
    </row>
    <row r="78" spans="2:10" hidden="1" x14ac:dyDescent="0.25">
      <c r="B78" s="50">
        <v>6229</v>
      </c>
      <c r="C78" s="34" t="s">
        <v>62</v>
      </c>
      <c r="D78" s="52" t="s">
        <v>42</v>
      </c>
      <c r="E78" s="34" t="s">
        <v>10</v>
      </c>
      <c r="F78" s="34">
        <v>0</v>
      </c>
      <c r="G78" s="36"/>
      <c r="H78" s="36">
        <f t="shared" si="1"/>
        <v>0</v>
      </c>
      <c r="I78" s="36"/>
      <c r="J78" s="36">
        <f t="shared" si="3"/>
        <v>0</v>
      </c>
    </row>
    <row r="79" spans="2:10" x14ac:dyDescent="0.25">
      <c r="B79" s="50">
        <v>6214</v>
      </c>
      <c r="C79" s="34" t="s">
        <v>63</v>
      </c>
      <c r="D79" s="52" t="s">
        <v>42</v>
      </c>
      <c r="E79" s="34" t="s">
        <v>10</v>
      </c>
      <c r="F79" s="34">
        <v>710051.70000000077</v>
      </c>
      <c r="G79" s="36">
        <v>29929.633999999987</v>
      </c>
      <c r="H79" s="36">
        <f t="shared" si="1"/>
        <v>739981.33400000073</v>
      </c>
      <c r="I79" s="36"/>
      <c r="J79" s="36">
        <f t="shared" si="3"/>
        <v>739981.33400000073</v>
      </c>
    </row>
    <row r="80" spans="2:10" x14ac:dyDescent="0.25">
      <c r="B80" s="50">
        <v>6420</v>
      </c>
      <c r="C80" s="34" t="s">
        <v>64</v>
      </c>
      <c r="D80" s="52" t="s">
        <v>42</v>
      </c>
      <c r="E80" s="34" t="s">
        <v>14</v>
      </c>
      <c r="F80" s="34">
        <v>1453136.0499999938</v>
      </c>
      <c r="G80" s="36">
        <v>47280.152000001472</v>
      </c>
      <c r="H80" s="36">
        <f t="shared" si="1"/>
        <v>1500416.2019999952</v>
      </c>
      <c r="I80" s="36"/>
      <c r="J80" s="36">
        <f t="shared" si="3"/>
        <v>1500416.2019999952</v>
      </c>
    </row>
    <row r="81" spans="2:10" x14ac:dyDescent="0.25">
      <c r="B81" s="50">
        <v>6431</v>
      </c>
      <c r="C81" s="34" t="s">
        <v>65</v>
      </c>
      <c r="D81" s="52" t="s">
        <v>42</v>
      </c>
      <c r="E81" s="34" t="s">
        <v>14</v>
      </c>
      <c r="F81" s="34">
        <v>788609.84000000078</v>
      </c>
      <c r="G81" s="36">
        <v>14279.459249999923</v>
      </c>
      <c r="H81" s="36">
        <f t="shared" si="1"/>
        <v>802889.29925000074</v>
      </c>
      <c r="I81" s="36"/>
      <c r="J81" s="36">
        <f t="shared" si="3"/>
        <v>802889.29925000074</v>
      </c>
    </row>
    <row r="82" spans="2:10" hidden="1" x14ac:dyDescent="0.25">
      <c r="B82" s="50">
        <v>6433</v>
      </c>
      <c r="C82" s="34" t="s">
        <v>66</v>
      </c>
      <c r="D82" s="52" t="s">
        <v>42</v>
      </c>
      <c r="E82" s="34" t="s">
        <v>14</v>
      </c>
      <c r="F82" s="34">
        <v>0</v>
      </c>
      <c r="G82" s="36"/>
      <c r="H82" s="36">
        <f t="shared" si="1"/>
        <v>0</v>
      </c>
      <c r="I82" s="36"/>
      <c r="J82" s="36">
        <f t="shared" si="3"/>
        <v>0</v>
      </c>
    </row>
    <row r="83" spans="2:10" x14ac:dyDescent="0.25">
      <c r="B83" s="50">
        <v>6440</v>
      </c>
      <c r="C83" s="34" t="s">
        <v>67</v>
      </c>
      <c r="D83" s="52" t="s">
        <v>42</v>
      </c>
      <c r="E83" s="34" t="s">
        <v>14</v>
      </c>
      <c r="F83" s="34">
        <v>273335.1300000007</v>
      </c>
      <c r="G83" s="36">
        <v>34562.757500000007</v>
      </c>
      <c r="H83" s="36">
        <f t="shared" si="1"/>
        <v>307897.88750000071</v>
      </c>
      <c r="I83" s="36"/>
      <c r="J83" s="36">
        <f t="shared" si="3"/>
        <v>307897.88750000071</v>
      </c>
    </row>
    <row r="84" spans="2:10" x14ac:dyDescent="0.25">
      <c r="B84" s="50">
        <v>6215</v>
      </c>
      <c r="C84" s="34" t="s">
        <v>68</v>
      </c>
      <c r="D84" s="52" t="s">
        <v>42</v>
      </c>
      <c r="E84" s="34" t="s">
        <v>14</v>
      </c>
      <c r="F84" s="34">
        <v>2212663.5</v>
      </c>
      <c r="G84" s="36">
        <v>25846.846499999963</v>
      </c>
      <c r="H84" s="36">
        <f t="shared" si="1"/>
        <v>2238510.3465</v>
      </c>
      <c r="I84" s="36"/>
      <c r="J84" s="36">
        <f t="shared" si="3"/>
        <v>2238510.3465</v>
      </c>
    </row>
    <row r="85" spans="2:10" x14ac:dyDescent="0.25">
      <c r="B85" s="50">
        <v>6417</v>
      </c>
      <c r="C85" s="34" t="s">
        <v>69</v>
      </c>
      <c r="D85" s="52" t="s">
        <v>42</v>
      </c>
      <c r="E85" s="34" t="s">
        <v>18</v>
      </c>
      <c r="F85" s="34">
        <v>849612.5700000003</v>
      </c>
      <c r="G85" s="36">
        <v>22738.68675000019</v>
      </c>
      <c r="H85" s="36">
        <f t="shared" si="1"/>
        <v>872351.25675000052</v>
      </c>
      <c r="I85" s="36"/>
      <c r="J85" s="36">
        <f t="shared" si="3"/>
        <v>872351.25675000052</v>
      </c>
    </row>
    <row r="86" spans="2:10" x14ac:dyDescent="0.25">
      <c r="B86" s="50">
        <v>6218</v>
      </c>
      <c r="C86" s="34" t="s">
        <v>70</v>
      </c>
      <c r="D86" s="52" t="s">
        <v>42</v>
      </c>
      <c r="E86" s="34" t="s">
        <v>10</v>
      </c>
      <c r="F86" s="34">
        <v>536641.00000000023</v>
      </c>
      <c r="G86" s="36">
        <v>-10155.301249999929</v>
      </c>
      <c r="H86" s="36">
        <f t="shared" si="1"/>
        <v>526485.69875000033</v>
      </c>
      <c r="I86" s="36"/>
      <c r="J86" s="36">
        <f t="shared" si="3"/>
        <v>526485.69875000033</v>
      </c>
    </row>
    <row r="87" spans="2:10" x14ac:dyDescent="0.25">
      <c r="B87" s="50">
        <v>6222</v>
      </c>
      <c r="C87" s="34" t="s">
        <v>71</v>
      </c>
      <c r="D87" s="52" t="s">
        <v>42</v>
      </c>
      <c r="E87" s="34" t="s">
        <v>8</v>
      </c>
      <c r="F87" s="34">
        <v>1175624.3800000001</v>
      </c>
      <c r="G87" s="36">
        <v>33603.813499999676</v>
      </c>
      <c r="H87" s="36">
        <f t="shared" si="1"/>
        <v>1209228.1934999998</v>
      </c>
      <c r="I87" s="36"/>
      <c r="J87" s="36">
        <f t="shared" si="3"/>
        <v>1209228.1934999998</v>
      </c>
    </row>
    <row r="88" spans="2:10" x14ac:dyDescent="0.25">
      <c r="B88" s="50">
        <v>6212</v>
      </c>
      <c r="C88" s="34" t="s">
        <v>72</v>
      </c>
      <c r="D88" s="52" t="s">
        <v>42</v>
      </c>
      <c r="E88" s="34" t="s">
        <v>10</v>
      </c>
      <c r="F88" s="34">
        <v>1476266.5100000002</v>
      </c>
      <c r="G88" s="36">
        <v>16934.975249999385</v>
      </c>
      <c r="H88" s="36">
        <f t="shared" si="1"/>
        <v>1493201.4852499997</v>
      </c>
      <c r="I88" s="36"/>
      <c r="J88" s="36">
        <f t="shared" si="3"/>
        <v>1493201.4852499997</v>
      </c>
    </row>
    <row r="89" spans="2:10" x14ac:dyDescent="0.25">
      <c r="B89" s="50">
        <v>6411</v>
      </c>
      <c r="C89" s="34" t="s">
        <v>73</v>
      </c>
      <c r="D89" s="52" t="s">
        <v>42</v>
      </c>
      <c r="E89" s="34" t="s">
        <v>50</v>
      </c>
      <c r="F89" s="34">
        <v>1324208.3099999989</v>
      </c>
      <c r="G89" s="36">
        <v>32650.428000000084</v>
      </c>
      <c r="H89" s="36">
        <f t="shared" si="1"/>
        <v>1356858.737999999</v>
      </c>
      <c r="I89" s="36"/>
      <c r="J89" s="36">
        <f t="shared" si="3"/>
        <v>1356858.737999999</v>
      </c>
    </row>
    <row r="90" spans="2:10" x14ac:dyDescent="0.25">
      <c r="B90" s="50">
        <v>6412</v>
      </c>
      <c r="C90" s="34" t="s">
        <v>74</v>
      </c>
      <c r="D90" s="52" t="s">
        <v>42</v>
      </c>
      <c r="E90" s="34" t="s">
        <v>50</v>
      </c>
      <c r="F90" s="34">
        <v>1498436.53</v>
      </c>
      <c r="G90" s="36">
        <v>57747.401999999987</v>
      </c>
      <c r="H90" s="36">
        <f t="shared" si="1"/>
        <v>1556183.932</v>
      </c>
      <c r="I90" s="36"/>
      <c r="J90" s="36">
        <f t="shared" si="3"/>
        <v>1556183.932</v>
      </c>
    </row>
    <row r="91" spans="2:10" x14ac:dyDescent="0.25">
      <c r="B91" s="99" t="s">
        <v>156</v>
      </c>
      <c r="C91" s="100"/>
      <c r="D91" s="52"/>
      <c r="E91" s="34"/>
      <c r="G91" s="36"/>
      <c r="H91" s="36"/>
      <c r="I91" s="36"/>
      <c r="J91" s="36"/>
    </row>
    <row r="92" spans="2:10" hidden="1" x14ac:dyDescent="0.25">
      <c r="B92" s="50">
        <v>7746</v>
      </c>
      <c r="C92" s="34" t="s">
        <v>75</v>
      </c>
      <c r="D92" s="52" t="s">
        <v>76</v>
      </c>
      <c r="E92" s="34"/>
      <c r="F92" s="34">
        <v>0</v>
      </c>
      <c r="G92" s="36"/>
      <c r="H92" s="36">
        <f t="shared" si="1"/>
        <v>0</v>
      </c>
      <c r="I92" s="36"/>
      <c r="J92" s="36">
        <f t="shared" si="3"/>
        <v>0</v>
      </c>
    </row>
    <row r="93" spans="2:10" x14ac:dyDescent="0.25">
      <c r="B93" s="50">
        <v>7749</v>
      </c>
      <c r="C93" s="34" t="s">
        <v>77</v>
      </c>
      <c r="D93" s="52" t="s">
        <v>76</v>
      </c>
      <c r="E93" s="34" t="s">
        <v>8</v>
      </c>
      <c r="F93" s="34">
        <v>32619.560000000009</v>
      </c>
      <c r="G93" s="36">
        <f>1056.94899999999</f>
        <v>1056.9489999999901</v>
      </c>
      <c r="H93" s="36">
        <f t="shared" si="1"/>
        <v>33676.508999999998</v>
      </c>
      <c r="I93" s="36"/>
      <c r="J93" s="36">
        <f t="shared" si="3"/>
        <v>33676.508999999998</v>
      </c>
    </row>
    <row r="94" spans="2:10" x14ac:dyDescent="0.25">
      <c r="B94" s="50">
        <v>7733</v>
      </c>
      <c r="C94" s="34" t="s">
        <v>78</v>
      </c>
      <c r="D94" s="52" t="s">
        <v>76</v>
      </c>
      <c r="E94" s="34" t="s">
        <v>50</v>
      </c>
      <c r="F94" s="34">
        <v>168566.22999999998</v>
      </c>
      <c r="G94" s="36">
        <f>-17152.62425</f>
        <v>-17152.624250000001</v>
      </c>
      <c r="H94" s="36">
        <f t="shared" si="1"/>
        <v>151413.60574999999</v>
      </c>
      <c r="I94" s="36"/>
      <c r="J94" s="36">
        <f t="shared" si="3"/>
        <v>151413.60574999999</v>
      </c>
    </row>
    <row r="95" spans="2:10" x14ac:dyDescent="0.25">
      <c r="B95" s="50">
        <v>7755</v>
      </c>
      <c r="C95" s="34" t="s">
        <v>79</v>
      </c>
      <c r="D95" s="52" t="s">
        <v>76</v>
      </c>
      <c r="E95" s="34"/>
      <c r="F95" s="34">
        <v>0</v>
      </c>
      <c r="G95" s="36"/>
      <c r="H95" s="36">
        <f t="shared" si="1"/>
        <v>0</v>
      </c>
      <c r="I95" s="36"/>
      <c r="J95" s="36">
        <f t="shared" si="3"/>
        <v>0</v>
      </c>
    </row>
    <row r="96" spans="2:10" x14ac:dyDescent="0.25">
      <c r="B96" s="50">
        <v>7763</v>
      </c>
      <c r="C96" s="34" t="s">
        <v>80</v>
      </c>
      <c r="D96" s="52" t="s">
        <v>76</v>
      </c>
      <c r="E96" s="34" t="s">
        <v>18</v>
      </c>
      <c r="F96" s="34">
        <v>110793.02000000002</v>
      </c>
      <c r="G96" s="36">
        <f>-6484.4985</f>
        <v>-6484.4984999999997</v>
      </c>
      <c r="H96" s="36">
        <f t="shared" ref="H96" si="4">F96+G96</f>
        <v>104308.52150000002</v>
      </c>
      <c r="I96" s="36"/>
      <c r="J96" s="36">
        <f t="shared" si="3"/>
        <v>104308.52150000002</v>
      </c>
    </row>
    <row r="97" spans="2:10" x14ac:dyDescent="0.25">
      <c r="B97" s="99" t="s">
        <v>157</v>
      </c>
      <c r="C97" s="53"/>
      <c r="D97" s="52"/>
      <c r="E97" s="34"/>
      <c r="G97" s="36"/>
      <c r="H97" s="36"/>
      <c r="I97" s="36"/>
      <c r="J97" s="36"/>
    </row>
    <row r="98" spans="2:10" hidden="1" x14ac:dyDescent="0.25">
      <c r="C98" s="34" t="s">
        <v>81</v>
      </c>
      <c r="D98" s="52" t="s">
        <v>17</v>
      </c>
      <c r="E98" s="34" t="s">
        <v>18</v>
      </c>
      <c r="G98" s="36"/>
      <c r="H98" s="36"/>
      <c r="I98" s="36"/>
      <c r="J98" s="36"/>
    </row>
    <row r="99" spans="2:10" x14ac:dyDescent="0.25">
      <c r="B99" s="50">
        <v>6609</v>
      </c>
      <c r="C99" s="34" t="s">
        <v>82</v>
      </c>
      <c r="D99" s="52" t="s">
        <v>17</v>
      </c>
      <c r="E99" s="34" t="s">
        <v>18</v>
      </c>
      <c r="F99" s="34">
        <v>236963.75000000003</v>
      </c>
      <c r="G99" s="36">
        <v>6030.1964999999782</v>
      </c>
      <c r="H99" s="36">
        <f t="shared" ref="H99:H141" si="5">F99+G99</f>
        <v>242993.94650000002</v>
      </c>
      <c r="I99" s="36"/>
      <c r="J99" s="36">
        <f t="shared" ref="J99:J141" si="6">H99+I99</f>
        <v>242993.94650000002</v>
      </c>
    </row>
    <row r="100" spans="2:10" x14ac:dyDescent="0.25">
      <c r="B100" s="50">
        <v>6610</v>
      </c>
      <c r="C100" s="34" t="s">
        <v>83</v>
      </c>
      <c r="D100" s="52" t="s">
        <v>17</v>
      </c>
      <c r="E100" s="34" t="s">
        <v>18</v>
      </c>
      <c r="F100" s="34">
        <v>724817.28999999992</v>
      </c>
      <c r="G100" s="36">
        <v>25798.477000000032</v>
      </c>
      <c r="H100" s="36">
        <f t="shared" si="5"/>
        <v>750615.76699999999</v>
      </c>
      <c r="I100" s="36">
        <v>-1365</v>
      </c>
      <c r="J100" s="36">
        <f t="shared" si="6"/>
        <v>749250.76699999999</v>
      </c>
    </row>
    <row r="101" spans="2:10" hidden="1" x14ac:dyDescent="0.25">
      <c r="B101" s="50">
        <v>6616</v>
      </c>
      <c r="C101" s="34" t="s">
        <v>84</v>
      </c>
      <c r="D101" s="52" t="s">
        <v>17</v>
      </c>
      <c r="E101" s="34" t="s">
        <v>18</v>
      </c>
      <c r="F101" s="34">
        <v>0</v>
      </c>
      <c r="G101" s="36"/>
      <c r="H101" s="36">
        <f t="shared" si="5"/>
        <v>0</v>
      </c>
      <c r="I101" s="36"/>
      <c r="J101" s="36">
        <f t="shared" si="6"/>
        <v>0</v>
      </c>
    </row>
    <row r="102" spans="2:10" hidden="1" x14ac:dyDescent="0.25">
      <c r="B102" s="50">
        <v>6617</v>
      </c>
      <c r="C102" s="34" t="s">
        <v>85</v>
      </c>
      <c r="D102" s="52" t="s">
        <v>17</v>
      </c>
      <c r="E102" s="34" t="s">
        <v>18</v>
      </c>
      <c r="F102" s="34">
        <v>0</v>
      </c>
      <c r="G102" s="36"/>
      <c r="H102" s="36">
        <f t="shared" si="5"/>
        <v>0</v>
      </c>
      <c r="I102" s="36"/>
      <c r="J102" s="36">
        <f t="shared" si="6"/>
        <v>0</v>
      </c>
    </row>
    <row r="103" spans="2:10" x14ac:dyDescent="0.25">
      <c r="B103" s="50">
        <v>6715</v>
      </c>
      <c r="C103" s="34" t="s">
        <v>86</v>
      </c>
      <c r="D103" s="52" t="s">
        <v>17</v>
      </c>
      <c r="E103" s="34" t="s">
        <v>18</v>
      </c>
      <c r="F103" s="34">
        <v>126262.38999999997</v>
      </c>
      <c r="G103" s="36">
        <v>3350.1657500000047</v>
      </c>
      <c r="H103" s="36">
        <f t="shared" si="5"/>
        <v>129612.55574999997</v>
      </c>
      <c r="I103" s="36"/>
      <c r="J103" s="36">
        <f t="shared" si="6"/>
        <v>129612.55574999997</v>
      </c>
    </row>
    <row r="104" spans="2:10" x14ac:dyDescent="0.25">
      <c r="B104" s="50">
        <v>6711</v>
      </c>
      <c r="C104" s="34" t="s">
        <v>87</v>
      </c>
      <c r="D104" s="52" t="s">
        <v>17</v>
      </c>
      <c r="E104" s="34" t="s">
        <v>18</v>
      </c>
      <c r="F104" s="34">
        <v>491324.1999999996</v>
      </c>
      <c r="G104" s="36">
        <v>21712.448750000109</v>
      </c>
      <c r="H104" s="36">
        <f t="shared" si="5"/>
        <v>513036.6487499997</v>
      </c>
      <c r="I104" s="36"/>
      <c r="J104" s="36">
        <f t="shared" si="6"/>
        <v>513036.6487499997</v>
      </c>
    </row>
    <row r="105" spans="2:10" x14ac:dyDescent="0.25">
      <c r="B105" s="50">
        <v>6712</v>
      </c>
      <c r="C105" s="34" t="s">
        <v>88</v>
      </c>
      <c r="D105" s="52" t="s">
        <v>17</v>
      </c>
      <c r="E105" s="34" t="s">
        <v>18</v>
      </c>
      <c r="F105" s="34">
        <v>353799.63999999996</v>
      </c>
      <c r="G105" s="36">
        <v>10715.207249999992</v>
      </c>
      <c r="H105" s="36">
        <f t="shared" si="5"/>
        <v>364514.84724999993</v>
      </c>
      <c r="I105" s="36"/>
      <c r="J105" s="36">
        <f t="shared" si="6"/>
        <v>364514.84724999993</v>
      </c>
    </row>
    <row r="106" spans="2:10" x14ac:dyDescent="0.25">
      <c r="B106" s="50">
        <v>6714</v>
      </c>
      <c r="C106" s="34" t="s">
        <v>89</v>
      </c>
      <c r="D106" s="52" t="s">
        <v>17</v>
      </c>
      <c r="E106" s="34" t="s">
        <v>18</v>
      </c>
      <c r="F106" s="34">
        <v>132537.26</v>
      </c>
      <c r="G106" s="36">
        <v>8199.5332500000077</v>
      </c>
      <c r="H106" s="36">
        <f t="shared" si="5"/>
        <v>140736.79325000002</v>
      </c>
      <c r="I106" s="36"/>
      <c r="J106" s="36">
        <f t="shared" si="6"/>
        <v>140736.79325000002</v>
      </c>
    </row>
    <row r="107" spans="2:10" x14ac:dyDescent="0.25">
      <c r="B107" s="50">
        <v>6721</v>
      </c>
      <c r="C107" s="34" t="s">
        <v>90</v>
      </c>
      <c r="D107" s="52" t="s">
        <v>17</v>
      </c>
      <c r="E107" s="34" t="s">
        <v>18</v>
      </c>
      <c r="F107" s="34">
        <v>605531.87999999942</v>
      </c>
      <c r="G107" s="36">
        <v>17362.986000000004</v>
      </c>
      <c r="H107" s="36">
        <f t="shared" si="5"/>
        <v>622894.86599999946</v>
      </c>
      <c r="I107" s="36"/>
      <c r="J107" s="36">
        <f t="shared" si="6"/>
        <v>622894.86599999946</v>
      </c>
    </row>
    <row r="108" spans="2:10" x14ac:dyDescent="0.25">
      <c r="B108" s="50">
        <v>6731</v>
      </c>
      <c r="C108" s="34" t="s">
        <v>91</v>
      </c>
      <c r="D108" s="52" t="s">
        <v>17</v>
      </c>
      <c r="E108" s="34" t="s">
        <v>18</v>
      </c>
      <c r="F108" s="34">
        <v>1611602.0999999994</v>
      </c>
      <c r="G108" s="36">
        <v>25166.73449999994</v>
      </c>
      <c r="H108" s="36">
        <f t="shared" si="5"/>
        <v>1636768.8344999994</v>
      </c>
      <c r="I108" s="36"/>
      <c r="J108" s="36">
        <f t="shared" si="6"/>
        <v>1636768.8344999994</v>
      </c>
    </row>
    <row r="109" spans="2:10" x14ac:dyDescent="0.25">
      <c r="B109" s="50">
        <v>6004</v>
      </c>
      <c r="C109" s="34" t="s">
        <v>92</v>
      </c>
      <c r="D109" s="52" t="s">
        <v>17</v>
      </c>
      <c r="E109" s="34" t="s">
        <v>18</v>
      </c>
      <c r="F109" s="34">
        <v>1421119.73</v>
      </c>
      <c r="G109" s="36">
        <v>10476.634999999962</v>
      </c>
      <c r="H109" s="36">
        <f t="shared" si="5"/>
        <v>1431596.365</v>
      </c>
      <c r="I109" s="36"/>
      <c r="J109" s="36">
        <f t="shared" si="6"/>
        <v>1431596.365</v>
      </c>
    </row>
    <row r="110" spans="2:10" x14ac:dyDescent="0.25">
      <c r="B110" s="50">
        <v>6248</v>
      </c>
      <c r="C110" s="34" t="s">
        <v>93</v>
      </c>
      <c r="D110" s="52" t="s">
        <v>17</v>
      </c>
      <c r="E110" s="34" t="s">
        <v>18</v>
      </c>
      <c r="F110" s="34">
        <v>1224920.5600000003</v>
      </c>
      <c r="G110" s="36">
        <v>7640.438999999993</v>
      </c>
      <c r="H110" s="36">
        <f t="shared" si="5"/>
        <v>1232560.9990000003</v>
      </c>
      <c r="I110" s="36">
        <f>-42105-9937</f>
        <v>-52042</v>
      </c>
      <c r="J110" s="36">
        <f t="shared" si="6"/>
        <v>1180518.9990000003</v>
      </c>
    </row>
    <row r="111" spans="2:10" x14ac:dyDescent="0.25">
      <c r="B111" s="50">
        <v>6722</v>
      </c>
      <c r="C111" s="34" t="s">
        <v>94</v>
      </c>
      <c r="D111" s="52" t="s">
        <v>17</v>
      </c>
      <c r="E111" s="34" t="s">
        <v>18</v>
      </c>
      <c r="F111" s="34">
        <v>402055.80999999994</v>
      </c>
      <c r="G111" s="36">
        <v>-120.59824999996465</v>
      </c>
      <c r="H111" s="36">
        <f t="shared" si="5"/>
        <v>401935.21174999996</v>
      </c>
      <c r="I111" s="36"/>
      <c r="J111" s="36">
        <f t="shared" si="6"/>
        <v>401935.21174999996</v>
      </c>
    </row>
    <row r="112" spans="2:10" x14ac:dyDescent="0.25">
      <c r="B112" s="50">
        <v>6723</v>
      </c>
      <c r="C112" s="34" t="s">
        <v>95</v>
      </c>
      <c r="D112" s="52" t="s">
        <v>17</v>
      </c>
      <c r="E112" s="34" t="s">
        <v>18</v>
      </c>
      <c r="F112" s="34">
        <v>318509.4499999999</v>
      </c>
      <c r="G112" s="36">
        <v>15580.843499999999</v>
      </c>
      <c r="H112" s="36">
        <f t="shared" si="5"/>
        <v>334090.29349999991</v>
      </c>
      <c r="I112" s="36"/>
      <c r="J112" s="36">
        <f t="shared" si="6"/>
        <v>334090.29349999991</v>
      </c>
    </row>
    <row r="113" spans="2:10" x14ac:dyDescent="0.25">
      <c r="B113" s="50">
        <v>6613</v>
      </c>
      <c r="C113" s="34" t="s">
        <v>96</v>
      </c>
      <c r="D113" s="52" t="s">
        <v>17</v>
      </c>
      <c r="E113" s="34" t="s">
        <v>18</v>
      </c>
      <c r="F113" s="34">
        <v>413117.30999999982</v>
      </c>
      <c r="G113" s="36">
        <v>19379.225500000062</v>
      </c>
      <c r="H113" s="36">
        <f t="shared" si="5"/>
        <v>432496.53549999988</v>
      </c>
      <c r="I113" s="36"/>
      <c r="J113" s="36">
        <f t="shared" si="6"/>
        <v>432496.53549999988</v>
      </c>
    </row>
    <row r="114" spans="2:10" x14ac:dyDescent="0.25">
      <c r="B114" s="50">
        <v>6615</v>
      </c>
      <c r="C114" s="34" t="s">
        <v>97</v>
      </c>
      <c r="D114" s="52" t="s">
        <v>17</v>
      </c>
      <c r="E114" s="34" t="s">
        <v>18</v>
      </c>
      <c r="F114" s="34">
        <v>331887.17999999982</v>
      </c>
      <c r="G114" s="36">
        <v>10385.716000000095</v>
      </c>
      <c r="H114" s="36">
        <f t="shared" si="5"/>
        <v>342272.89599999989</v>
      </c>
      <c r="I114" s="36"/>
      <c r="J114" s="36">
        <f t="shared" si="6"/>
        <v>342272.89599999989</v>
      </c>
    </row>
    <row r="115" spans="2:10" x14ac:dyDescent="0.25">
      <c r="B115" s="50">
        <v>6611</v>
      </c>
      <c r="C115" s="34" t="s">
        <v>98</v>
      </c>
      <c r="D115" s="52" t="s">
        <v>17</v>
      </c>
      <c r="E115" s="34" t="s">
        <v>8</v>
      </c>
      <c r="F115" s="34">
        <v>547542.90999999968</v>
      </c>
      <c r="G115" s="36">
        <v>14905.341749999976</v>
      </c>
      <c r="H115" s="36">
        <f t="shared" si="5"/>
        <v>562448.2517499997</v>
      </c>
      <c r="I115" s="36"/>
      <c r="J115" s="36">
        <f t="shared" si="6"/>
        <v>562448.2517499997</v>
      </c>
    </row>
    <row r="116" spans="2:10" x14ac:dyDescent="0.25">
      <c r="B116" s="50">
        <v>6800</v>
      </c>
      <c r="C116" s="34" t="s">
        <v>99</v>
      </c>
      <c r="D116" s="52" t="s">
        <v>17</v>
      </c>
      <c r="E116" s="34" t="s">
        <v>8</v>
      </c>
      <c r="F116" s="34">
        <v>111547.92</v>
      </c>
      <c r="G116" s="36"/>
      <c r="H116" s="36">
        <f t="shared" si="5"/>
        <v>111547.92</v>
      </c>
      <c r="I116" s="36"/>
      <c r="J116" s="36">
        <f t="shared" si="6"/>
        <v>111547.92</v>
      </c>
    </row>
    <row r="117" spans="2:10" x14ac:dyDescent="0.25">
      <c r="B117" s="50">
        <v>6621</v>
      </c>
      <c r="C117" s="34" t="s">
        <v>100</v>
      </c>
      <c r="D117" s="52" t="s">
        <v>17</v>
      </c>
      <c r="E117" s="34" t="s">
        <v>18</v>
      </c>
      <c r="F117" s="34">
        <v>115917.01999999999</v>
      </c>
      <c r="G117" s="36">
        <v>2751.6824999999831</v>
      </c>
      <c r="H117" s="36">
        <f t="shared" si="5"/>
        <v>118668.70249999997</v>
      </c>
      <c r="I117" s="36"/>
      <c r="J117" s="36">
        <f t="shared" si="6"/>
        <v>118668.70249999997</v>
      </c>
    </row>
    <row r="118" spans="2:10" x14ac:dyDescent="0.25">
      <c r="B118" s="50">
        <v>6622</v>
      </c>
      <c r="C118" s="34" t="s">
        <v>101</v>
      </c>
      <c r="D118" s="52" t="s">
        <v>17</v>
      </c>
      <c r="E118" s="34" t="s">
        <v>18</v>
      </c>
      <c r="F118" s="34">
        <v>488132.76000000042</v>
      </c>
      <c r="G118" s="36">
        <v>20728.847249999981</v>
      </c>
      <c r="H118" s="36">
        <f t="shared" si="5"/>
        <v>508861.60725000041</v>
      </c>
      <c r="I118" s="36"/>
      <c r="J118" s="36">
        <f t="shared" si="6"/>
        <v>508861.60725000041</v>
      </c>
    </row>
    <row r="119" spans="2:10" x14ac:dyDescent="0.25">
      <c r="B119" s="50">
        <v>6623</v>
      </c>
      <c r="C119" s="34" t="s">
        <v>102</v>
      </c>
      <c r="D119" s="52" t="s">
        <v>17</v>
      </c>
      <c r="E119" s="34" t="s">
        <v>18</v>
      </c>
      <c r="F119" s="34">
        <v>304448.95</v>
      </c>
      <c r="G119" s="36">
        <v>8916.4192500000754</v>
      </c>
      <c r="H119" s="36">
        <f t="shared" si="5"/>
        <v>313365.36925000011</v>
      </c>
      <c r="I119" s="36"/>
      <c r="J119" s="36">
        <f t="shared" si="6"/>
        <v>313365.36925000011</v>
      </c>
    </row>
    <row r="120" spans="2:10" x14ac:dyDescent="0.25">
      <c r="B120" s="50">
        <v>6640</v>
      </c>
      <c r="C120" s="34" t="s">
        <v>103</v>
      </c>
      <c r="D120" s="52" t="s">
        <v>17</v>
      </c>
      <c r="E120" s="34" t="s">
        <v>18</v>
      </c>
      <c r="F120" s="34">
        <v>696414.1999999996</v>
      </c>
      <c r="G120" s="36">
        <v>38565.511250000185</v>
      </c>
      <c r="H120" s="36">
        <f t="shared" si="5"/>
        <v>734979.71124999982</v>
      </c>
      <c r="I120" s="36"/>
      <c r="J120" s="36">
        <f t="shared" si="6"/>
        <v>734979.71124999982</v>
      </c>
    </row>
    <row r="121" spans="2:10" x14ac:dyDescent="0.25">
      <c r="B121" s="50">
        <v>6213</v>
      </c>
      <c r="C121" s="34" t="s">
        <v>104</v>
      </c>
      <c r="D121" s="52" t="s">
        <v>17</v>
      </c>
      <c r="E121" s="34" t="s">
        <v>10</v>
      </c>
      <c r="F121" s="34">
        <v>399627.99000000005</v>
      </c>
      <c r="G121" s="36">
        <v>98975.130749999968</v>
      </c>
      <c r="H121" s="36">
        <f t="shared" si="5"/>
        <v>498603.12075</v>
      </c>
      <c r="I121" s="36"/>
      <c r="J121" s="36">
        <f t="shared" si="6"/>
        <v>498603.12075</v>
      </c>
    </row>
    <row r="122" spans="2:10" x14ac:dyDescent="0.25">
      <c r="B122" s="99" t="s">
        <v>158</v>
      </c>
      <c r="C122" s="100"/>
      <c r="D122" s="52"/>
      <c r="E122" s="34"/>
      <c r="G122" s="36"/>
      <c r="H122" s="36"/>
      <c r="I122" s="36"/>
      <c r="J122" s="36"/>
    </row>
    <row r="123" spans="2:10" x14ac:dyDescent="0.25">
      <c r="B123" s="50">
        <v>6810</v>
      </c>
      <c r="C123" s="34" t="s">
        <v>105</v>
      </c>
      <c r="D123" s="52" t="s">
        <v>17</v>
      </c>
      <c r="E123" s="34" t="s">
        <v>8</v>
      </c>
      <c r="F123" s="34">
        <v>160551.67999999999</v>
      </c>
      <c r="G123" s="36"/>
      <c r="H123" s="36">
        <f t="shared" si="5"/>
        <v>160551.67999999999</v>
      </c>
      <c r="I123" s="36"/>
      <c r="J123" s="36">
        <f t="shared" si="6"/>
        <v>160551.67999999999</v>
      </c>
    </row>
    <row r="124" spans="2:10" hidden="1" x14ac:dyDescent="0.25">
      <c r="B124" s="50">
        <v>6815</v>
      </c>
      <c r="C124" s="34" t="s">
        <v>106</v>
      </c>
      <c r="D124" s="52" t="s">
        <v>17</v>
      </c>
      <c r="E124" s="34" t="s">
        <v>8</v>
      </c>
      <c r="F124" s="34">
        <v>0</v>
      </c>
      <c r="G124" s="36"/>
      <c r="H124" s="36">
        <f t="shared" si="5"/>
        <v>0</v>
      </c>
      <c r="I124" s="36"/>
      <c r="J124" s="36">
        <f t="shared" si="6"/>
        <v>0</v>
      </c>
    </row>
    <row r="125" spans="2:10" x14ac:dyDescent="0.25">
      <c r="B125" s="50">
        <v>6604</v>
      </c>
      <c r="C125" s="34" t="s">
        <v>107</v>
      </c>
      <c r="D125" s="52" t="s">
        <v>17</v>
      </c>
      <c r="E125" s="34" t="s">
        <v>8</v>
      </c>
      <c r="F125" s="34">
        <v>62494.75</v>
      </c>
      <c r="G125" s="36"/>
      <c r="H125" s="36">
        <f t="shared" si="5"/>
        <v>62494.75</v>
      </c>
      <c r="I125" s="36"/>
      <c r="J125" s="36">
        <f t="shared" si="6"/>
        <v>62494.75</v>
      </c>
    </row>
    <row r="126" spans="2:10" x14ac:dyDescent="0.25">
      <c r="B126" s="50">
        <v>6606</v>
      </c>
      <c r="C126" s="34" t="s">
        <v>108</v>
      </c>
      <c r="D126" s="52" t="s">
        <v>17</v>
      </c>
      <c r="E126" s="34" t="s">
        <v>8</v>
      </c>
      <c r="F126" s="34">
        <v>1544064.8799999985</v>
      </c>
      <c r="G126" s="36">
        <f>30260.248</f>
        <v>30260.248</v>
      </c>
      <c r="H126" s="36">
        <f t="shared" si="5"/>
        <v>1574325.1279999984</v>
      </c>
      <c r="I126" s="36"/>
      <c r="J126" s="36">
        <f t="shared" si="6"/>
        <v>1574325.1279999984</v>
      </c>
    </row>
    <row r="127" spans="2:10" hidden="1" x14ac:dyDescent="0.25">
      <c r="B127" s="50">
        <v>6607</v>
      </c>
      <c r="C127" s="34" t="s">
        <v>109</v>
      </c>
      <c r="D127" s="52" t="s">
        <v>17</v>
      </c>
      <c r="E127" s="34" t="s">
        <v>8</v>
      </c>
      <c r="F127" s="34">
        <v>-1.4915713109076023E-9</v>
      </c>
      <c r="G127" s="36"/>
      <c r="H127" s="36">
        <f t="shared" si="5"/>
        <v>-1.4915713109076023E-9</v>
      </c>
      <c r="I127" s="36"/>
      <c r="J127" s="36">
        <f t="shared" si="6"/>
        <v>-1.4915713109076023E-9</v>
      </c>
    </row>
    <row r="128" spans="2:10" x14ac:dyDescent="0.25">
      <c r="B128" s="50">
        <v>6820</v>
      </c>
      <c r="C128" s="34" t="s">
        <v>110</v>
      </c>
      <c r="D128" s="52" t="s">
        <v>17</v>
      </c>
      <c r="E128" s="34" t="s">
        <v>8</v>
      </c>
      <c r="F128" s="34">
        <v>3690.5599999999986</v>
      </c>
      <c r="G128" s="36"/>
      <c r="H128" s="36">
        <f t="shared" si="5"/>
        <v>3690.5599999999986</v>
      </c>
      <c r="I128" s="36"/>
      <c r="J128" s="36">
        <f t="shared" si="6"/>
        <v>3690.5599999999986</v>
      </c>
    </row>
    <row r="129" spans="2:10" x14ac:dyDescent="0.25">
      <c r="B129" s="50">
        <v>6811</v>
      </c>
      <c r="C129" s="34" t="s">
        <v>111</v>
      </c>
      <c r="D129" s="52" t="s">
        <v>17</v>
      </c>
      <c r="E129" s="34" t="s">
        <v>8</v>
      </c>
      <c r="F129" s="34">
        <v>649540.25999999989</v>
      </c>
      <c r="G129" s="36"/>
      <c r="H129" s="36">
        <f t="shared" si="5"/>
        <v>649540.25999999989</v>
      </c>
      <c r="I129" s="36"/>
      <c r="J129" s="36">
        <f t="shared" si="6"/>
        <v>649540.25999999989</v>
      </c>
    </row>
    <row r="130" spans="2:10" x14ac:dyDescent="0.25">
      <c r="B130" s="50">
        <v>6619</v>
      </c>
      <c r="C130" s="34" t="s">
        <v>112</v>
      </c>
      <c r="D130" s="52" t="s">
        <v>17</v>
      </c>
      <c r="E130" s="34" t="s">
        <v>18</v>
      </c>
      <c r="F130" s="34">
        <v>316958.77000000008</v>
      </c>
      <c r="G130" s="36">
        <v>15903.41599999997</v>
      </c>
      <c r="H130" s="36">
        <f t="shared" si="5"/>
        <v>332862.18600000005</v>
      </c>
      <c r="I130" s="36"/>
      <c r="J130" s="36">
        <f t="shared" si="6"/>
        <v>332862.18600000005</v>
      </c>
    </row>
    <row r="131" spans="2:10" x14ac:dyDescent="0.25">
      <c r="B131" s="99" t="s">
        <v>159</v>
      </c>
      <c r="C131" s="53"/>
      <c r="D131" s="52"/>
      <c r="E131" s="34"/>
      <c r="G131" s="36"/>
      <c r="H131" s="36"/>
      <c r="I131" s="36"/>
      <c r="J131" s="36"/>
    </row>
    <row r="132" spans="2:10" x14ac:dyDescent="0.25">
      <c r="B132" s="50">
        <v>6242</v>
      </c>
      <c r="C132" s="34" t="s">
        <v>113</v>
      </c>
      <c r="D132" s="52" t="s">
        <v>76</v>
      </c>
      <c r="E132" s="34" t="s">
        <v>18</v>
      </c>
      <c r="F132" s="34">
        <v>727628.17999999993</v>
      </c>
      <c r="G132" s="36">
        <v>41145.133500000033</v>
      </c>
      <c r="H132" s="37">
        <f t="shared" si="5"/>
        <v>768773.31349999993</v>
      </c>
      <c r="I132" s="36"/>
      <c r="J132" s="36">
        <f t="shared" si="6"/>
        <v>768773.31349999993</v>
      </c>
    </row>
    <row r="133" spans="2:10" hidden="1" x14ac:dyDescent="0.25">
      <c r="B133" s="50">
        <v>6244</v>
      </c>
      <c r="C133" s="34" t="s">
        <v>114</v>
      </c>
      <c r="D133" s="52" t="s">
        <v>76</v>
      </c>
      <c r="E133" s="34" t="s">
        <v>18</v>
      </c>
      <c r="F133" s="34">
        <v>0</v>
      </c>
      <c r="G133" s="36"/>
      <c r="H133" s="36">
        <f t="shared" si="5"/>
        <v>0</v>
      </c>
      <c r="I133" s="36"/>
      <c r="J133" s="36">
        <f t="shared" si="6"/>
        <v>0</v>
      </c>
    </row>
    <row r="134" spans="2:10" x14ac:dyDescent="0.25">
      <c r="B134" s="50">
        <v>6245</v>
      </c>
      <c r="C134" s="34" t="s">
        <v>115</v>
      </c>
      <c r="D134" s="52" t="s">
        <v>116</v>
      </c>
      <c r="E134" s="34" t="s">
        <v>18</v>
      </c>
      <c r="F134" s="34">
        <v>635898.62999999966</v>
      </c>
      <c r="G134" s="36">
        <v>11606.314499999997</v>
      </c>
      <c r="H134" s="36">
        <f t="shared" si="5"/>
        <v>647504.94449999963</v>
      </c>
      <c r="I134" s="36"/>
      <c r="J134" s="36">
        <f t="shared" si="6"/>
        <v>647504.94449999963</v>
      </c>
    </row>
    <row r="135" spans="2:10" x14ac:dyDescent="0.25">
      <c r="B135" s="50">
        <v>6801</v>
      </c>
      <c r="C135" s="34" t="s">
        <v>117</v>
      </c>
      <c r="D135" s="52" t="s">
        <v>116</v>
      </c>
      <c r="E135" s="34" t="s">
        <v>118</v>
      </c>
      <c r="F135" s="34">
        <v>12953273.279999996</v>
      </c>
      <c r="G135" s="36">
        <v>-479902.2799999956</v>
      </c>
      <c r="H135" s="36">
        <f t="shared" si="5"/>
        <v>12473371</v>
      </c>
      <c r="I135" s="36"/>
      <c r="J135" s="36">
        <f t="shared" si="6"/>
        <v>12473371</v>
      </c>
    </row>
    <row r="136" spans="2:10" x14ac:dyDescent="0.25">
      <c r="B136" s="50">
        <v>6802</v>
      </c>
      <c r="C136" s="34" t="s">
        <v>119</v>
      </c>
      <c r="D136" s="52" t="s">
        <v>17</v>
      </c>
      <c r="E136" s="34" t="s">
        <v>120</v>
      </c>
      <c r="F136" s="34">
        <v>666957.1399999999</v>
      </c>
      <c r="G136" s="36"/>
      <c r="H136" s="36">
        <f t="shared" si="5"/>
        <v>666957.1399999999</v>
      </c>
      <c r="I136" s="36"/>
      <c r="J136" s="36">
        <f t="shared" si="6"/>
        <v>666957.1399999999</v>
      </c>
    </row>
    <row r="137" spans="2:10" x14ac:dyDescent="0.25">
      <c r="B137" s="99" t="s">
        <v>160</v>
      </c>
      <c r="C137" s="53"/>
      <c r="D137" s="52"/>
      <c r="E137" s="34"/>
      <c r="G137" s="36"/>
      <c r="H137" s="36"/>
      <c r="I137" s="36"/>
      <c r="J137" s="36"/>
    </row>
    <row r="138" spans="2:10" x14ac:dyDescent="0.25">
      <c r="B138" s="50">
        <v>6804</v>
      </c>
      <c r="C138" s="34" t="s">
        <v>121</v>
      </c>
      <c r="D138" s="52" t="s">
        <v>17</v>
      </c>
      <c r="E138" s="34" t="s">
        <v>120</v>
      </c>
      <c r="F138" s="34">
        <v>639901.74</v>
      </c>
      <c r="G138" s="36"/>
      <c r="H138" s="36">
        <f t="shared" si="5"/>
        <v>639901.74</v>
      </c>
      <c r="I138" s="36">
        <f>-317241-8135-3710</f>
        <v>-329086</v>
      </c>
      <c r="J138" s="36">
        <f t="shared" si="6"/>
        <v>310815.74</v>
      </c>
    </row>
    <row r="139" spans="2:10" x14ac:dyDescent="0.25">
      <c r="B139" s="50">
        <v>6806</v>
      </c>
      <c r="C139" s="34" t="s">
        <v>122</v>
      </c>
      <c r="D139" s="52" t="s">
        <v>17</v>
      </c>
      <c r="E139" s="34" t="s">
        <v>120</v>
      </c>
      <c r="F139" s="34">
        <v>2285308.89</v>
      </c>
      <c r="G139" s="36">
        <f>-1193036.96</f>
        <v>-1193036.96</v>
      </c>
      <c r="H139" s="36">
        <f t="shared" si="5"/>
        <v>1092271.9300000002</v>
      </c>
      <c r="I139" s="36">
        <v>-16562</v>
      </c>
      <c r="J139" s="36">
        <f t="shared" si="6"/>
        <v>1075709.9300000002</v>
      </c>
    </row>
    <row r="140" spans="2:10" x14ac:dyDescent="0.25">
      <c r="B140" s="99" t="s">
        <v>161</v>
      </c>
      <c r="C140" s="53"/>
      <c r="D140" s="52"/>
      <c r="E140" s="34"/>
      <c r="G140" s="36"/>
      <c r="H140" s="36"/>
      <c r="I140" s="36"/>
      <c r="J140" s="36"/>
    </row>
    <row r="141" spans="2:10" x14ac:dyDescent="0.25">
      <c r="B141" s="50">
        <v>6805</v>
      </c>
      <c r="C141" s="34" t="s">
        <v>123</v>
      </c>
      <c r="D141" s="52" t="s">
        <v>17</v>
      </c>
      <c r="E141" s="34" t="s">
        <v>8</v>
      </c>
      <c r="F141" s="34">
        <v>3014589.0199999996</v>
      </c>
      <c r="G141" s="36">
        <v>55176.085749999853</v>
      </c>
      <c r="H141" s="36">
        <f t="shared" si="5"/>
        <v>3069765.1057499992</v>
      </c>
      <c r="I141" s="36"/>
      <c r="J141" s="36">
        <f t="shared" si="6"/>
        <v>3069765.1057499992</v>
      </c>
    </row>
    <row r="142" spans="2:10" hidden="1" x14ac:dyDescent="0.25">
      <c r="C142" s="34" t="s">
        <v>81</v>
      </c>
      <c r="D142" s="52"/>
      <c r="E142" s="34"/>
      <c r="G142" s="36"/>
      <c r="H142" s="36"/>
      <c r="I142" s="36"/>
      <c r="J142" s="36"/>
    </row>
    <row r="143" spans="2:10" hidden="1" x14ac:dyDescent="0.25">
      <c r="C143" s="34" t="s">
        <v>81</v>
      </c>
      <c r="D143" s="52"/>
      <c r="E143" s="34"/>
      <c r="G143" s="36"/>
      <c r="H143" s="36"/>
      <c r="I143" s="36"/>
      <c r="J143" s="36"/>
    </row>
    <row r="144" spans="2:10" hidden="1" x14ac:dyDescent="0.25">
      <c r="C144" s="34" t="s">
        <v>81</v>
      </c>
      <c r="D144" s="52"/>
      <c r="E144" s="34"/>
      <c r="G144" s="36"/>
      <c r="H144" s="36"/>
      <c r="I144" s="36"/>
      <c r="J144" s="36"/>
    </row>
    <row r="145" spans="3:10" hidden="1" x14ac:dyDescent="0.25">
      <c r="C145" s="34" t="s">
        <v>81</v>
      </c>
      <c r="D145" s="52"/>
      <c r="E145" s="34"/>
      <c r="G145" s="36"/>
      <c r="H145" s="36"/>
      <c r="I145" s="36"/>
      <c r="J145" s="36"/>
    </row>
    <row r="146" spans="3:10" hidden="1" x14ac:dyDescent="0.25">
      <c r="C146" s="34" t="s">
        <v>81</v>
      </c>
      <c r="D146" s="52"/>
      <c r="E146" s="34"/>
      <c r="G146" s="36"/>
      <c r="H146" s="36"/>
      <c r="I146" s="36"/>
      <c r="J146" s="36"/>
    </row>
    <row r="147" spans="3:10" hidden="1" x14ac:dyDescent="0.25">
      <c r="C147" s="34" t="s">
        <v>81</v>
      </c>
      <c r="D147" s="52"/>
      <c r="E147" s="34"/>
      <c r="G147" s="36"/>
      <c r="H147" s="36"/>
      <c r="I147" s="36"/>
      <c r="J147" s="36"/>
    </row>
    <row r="148" spans="3:10" hidden="1" x14ac:dyDescent="0.25">
      <c r="C148" s="34" t="s">
        <v>81</v>
      </c>
      <c r="D148" s="52"/>
      <c r="E148" s="34"/>
      <c r="G148" s="36"/>
      <c r="H148" s="36"/>
      <c r="I148" s="36"/>
      <c r="J148" s="36"/>
    </row>
    <row r="149" spans="3:10" hidden="1" x14ac:dyDescent="0.25">
      <c r="C149" s="34" t="s">
        <v>81</v>
      </c>
      <c r="D149" s="52"/>
      <c r="E149" s="34"/>
      <c r="G149" s="36"/>
      <c r="H149" s="36"/>
      <c r="I149" s="36"/>
      <c r="J149" s="36"/>
    </row>
    <row r="150" spans="3:10" hidden="1" x14ac:dyDescent="0.25">
      <c r="C150" s="34" t="s">
        <v>81</v>
      </c>
      <c r="D150" s="52"/>
      <c r="E150" s="34"/>
      <c r="G150" s="36"/>
      <c r="H150" s="36"/>
      <c r="I150" s="36"/>
      <c r="J150" s="36"/>
    </row>
    <row r="151" spans="3:10" hidden="1" x14ac:dyDescent="0.25">
      <c r="C151" s="34" t="s">
        <v>81</v>
      </c>
      <c r="D151" s="52"/>
      <c r="E151" s="34"/>
      <c r="G151" s="36"/>
      <c r="H151" s="36"/>
      <c r="I151" s="36"/>
      <c r="J151" s="36"/>
    </row>
    <row r="152" spans="3:10" hidden="1" x14ac:dyDescent="0.25">
      <c r="C152" s="34" t="s">
        <v>81</v>
      </c>
      <c r="D152" s="52"/>
      <c r="E152" s="34"/>
      <c r="G152" s="36"/>
      <c r="H152" s="36"/>
      <c r="I152" s="36"/>
      <c r="J152" s="36"/>
    </row>
    <row r="153" spans="3:10" hidden="1" x14ac:dyDescent="0.25">
      <c r="C153" s="34" t="s">
        <v>81</v>
      </c>
      <c r="D153" s="52"/>
      <c r="E153" s="34"/>
      <c r="G153" s="36"/>
      <c r="H153" s="36"/>
      <c r="I153" s="36"/>
      <c r="J153" s="36"/>
    </row>
    <row r="154" spans="3:10" hidden="1" x14ac:dyDescent="0.25">
      <c r="C154" s="34" t="s">
        <v>81</v>
      </c>
      <c r="D154" s="52"/>
      <c r="E154" s="34"/>
      <c r="G154" s="36"/>
      <c r="H154" s="36"/>
      <c r="I154" s="36"/>
      <c r="J154" s="36"/>
    </row>
    <row r="155" spans="3:10" hidden="1" x14ac:dyDescent="0.25">
      <c r="C155" s="34" t="s">
        <v>81</v>
      </c>
      <c r="D155" s="52"/>
      <c r="E155" s="34"/>
      <c r="G155" s="36"/>
      <c r="H155" s="36"/>
      <c r="I155" s="36"/>
      <c r="J155" s="36"/>
    </row>
    <row r="156" spans="3:10" hidden="1" x14ac:dyDescent="0.25">
      <c r="C156" s="34" t="s">
        <v>81</v>
      </c>
      <c r="D156" s="52"/>
      <c r="E156" s="34"/>
      <c r="G156" s="36"/>
      <c r="H156" s="36"/>
      <c r="I156" s="36"/>
      <c r="J156" s="36"/>
    </row>
    <row r="157" spans="3:10" hidden="1" x14ac:dyDescent="0.25">
      <c r="C157" s="34" t="s">
        <v>81</v>
      </c>
      <c r="D157" s="52"/>
      <c r="E157" s="34"/>
      <c r="G157" s="36"/>
      <c r="H157" s="36"/>
      <c r="I157" s="36"/>
      <c r="J157" s="36"/>
    </row>
    <row r="158" spans="3:10" hidden="1" x14ac:dyDescent="0.25">
      <c r="C158" s="34" t="s">
        <v>81</v>
      </c>
      <c r="D158" s="52"/>
      <c r="E158" s="34"/>
      <c r="G158" s="36"/>
      <c r="H158" s="36"/>
      <c r="I158" s="36"/>
      <c r="J158" s="36"/>
    </row>
    <row r="159" spans="3:10" hidden="1" x14ac:dyDescent="0.25">
      <c r="C159" s="34" t="s">
        <v>81</v>
      </c>
      <c r="D159" s="52"/>
      <c r="E159" s="34"/>
      <c r="G159" s="36"/>
      <c r="H159" s="36"/>
      <c r="I159" s="36"/>
      <c r="J159" s="36"/>
    </row>
    <row r="160" spans="3:10" hidden="1" x14ac:dyDescent="0.25">
      <c r="C160" s="34" t="s">
        <v>81</v>
      </c>
      <c r="D160" s="52"/>
      <c r="E160" s="34"/>
      <c r="G160" s="36"/>
      <c r="H160" s="36"/>
      <c r="I160" s="36"/>
      <c r="J160" s="36"/>
    </row>
    <row r="161" spans="3:10" hidden="1" x14ac:dyDescent="0.25">
      <c r="C161" s="34" t="s">
        <v>81</v>
      </c>
      <c r="D161" s="52"/>
      <c r="E161" s="34"/>
      <c r="G161" s="36"/>
      <c r="H161" s="36"/>
      <c r="I161" s="36"/>
      <c r="J161" s="36"/>
    </row>
    <row r="162" spans="3:10" hidden="1" x14ac:dyDescent="0.25">
      <c r="C162" s="34" t="s">
        <v>81</v>
      </c>
      <c r="D162" s="52"/>
      <c r="E162" s="34"/>
      <c r="G162" s="36"/>
      <c r="H162" s="36"/>
      <c r="I162" s="36"/>
      <c r="J162" s="36"/>
    </row>
    <row r="163" spans="3:10" hidden="1" x14ac:dyDescent="0.25">
      <c r="C163" s="34" t="s">
        <v>81</v>
      </c>
      <c r="D163" s="52"/>
      <c r="E163" s="34"/>
      <c r="G163" s="36"/>
      <c r="H163" s="36"/>
      <c r="I163" s="36"/>
      <c r="J163" s="36"/>
    </row>
    <row r="164" spans="3:10" hidden="1" x14ac:dyDescent="0.25">
      <c r="C164" s="34" t="s">
        <v>81</v>
      </c>
      <c r="D164" s="52"/>
      <c r="E164" s="34"/>
      <c r="G164" s="36"/>
      <c r="H164" s="36"/>
      <c r="I164" s="36"/>
      <c r="J164" s="36"/>
    </row>
    <row r="165" spans="3:10" hidden="1" x14ac:dyDescent="0.25">
      <c r="C165" s="34" t="s">
        <v>81</v>
      </c>
      <c r="D165" s="52"/>
      <c r="E165" s="34"/>
      <c r="G165" s="36"/>
      <c r="H165" s="36"/>
      <c r="I165" s="36"/>
      <c r="J165" s="36"/>
    </row>
    <row r="166" spans="3:10" hidden="1" x14ac:dyDescent="0.25">
      <c r="C166" s="34" t="s">
        <v>81</v>
      </c>
      <c r="D166" s="52"/>
      <c r="E166" s="34"/>
      <c r="G166" s="36"/>
      <c r="H166" s="36"/>
      <c r="I166" s="36"/>
      <c r="J166" s="36"/>
    </row>
    <row r="167" spans="3:10" hidden="1" x14ac:dyDescent="0.25">
      <c r="C167" s="34" t="s">
        <v>81</v>
      </c>
      <c r="D167" s="52"/>
      <c r="E167" s="34"/>
      <c r="G167" s="36"/>
      <c r="H167" s="36"/>
      <c r="I167" s="36"/>
      <c r="J167" s="36"/>
    </row>
    <row r="168" spans="3:10" hidden="1" x14ac:dyDescent="0.25">
      <c r="C168" s="34" t="s">
        <v>81</v>
      </c>
      <c r="D168" s="52"/>
      <c r="E168" s="34"/>
      <c r="G168" s="36"/>
      <c r="H168" s="36"/>
      <c r="I168" s="36"/>
      <c r="J168" s="36"/>
    </row>
    <row r="169" spans="3:10" hidden="1" x14ac:dyDescent="0.25">
      <c r="C169" s="34" t="s">
        <v>81</v>
      </c>
      <c r="D169" s="52"/>
      <c r="E169" s="34"/>
      <c r="G169" s="36"/>
      <c r="H169" s="36"/>
      <c r="I169" s="36"/>
      <c r="J169" s="36"/>
    </row>
    <row r="170" spans="3:10" hidden="1" x14ac:dyDescent="0.25">
      <c r="C170" s="34" t="s">
        <v>81</v>
      </c>
      <c r="D170" s="52"/>
      <c r="E170" s="34"/>
      <c r="G170" s="36"/>
      <c r="H170" s="36"/>
      <c r="I170" s="36"/>
      <c r="J170" s="36"/>
    </row>
    <row r="171" spans="3:10" hidden="1" x14ac:dyDescent="0.25">
      <c r="C171" s="34" t="s">
        <v>81</v>
      </c>
      <c r="D171" s="52"/>
      <c r="E171" s="34"/>
      <c r="G171" s="36"/>
      <c r="H171" s="36"/>
      <c r="I171" s="36"/>
      <c r="J171" s="36"/>
    </row>
    <row r="172" spans="3:10" hidden="1" x14ac:dyDescent="0.25">
      <c r="C172" s="34" t="s">
        <v>81</v>
      </c>
      <c r="D172" s="52"/>
      <c r="E172" s="34"/>
      <c r="G172" s="36"/>
      <c r="H172" s="36"/>
      <c r="I172" s="36"/>
      <c r="J172" s="36"/>
    </row>
    <row r="173" spans="3:10" hidden="1" x14ac:dyDescent="0.25">
      <c r="C173" s="34" t="s">
        <v>81</v>
      </c>
      <c r="D173" s="52"/>
      <c r="E173" s="34"/>
      <c r="G173" s="36"/>
      <c r="H173" s="36"/>
      <c r="I173" s="36"/>
      <c r="J173" s="36"/>
    </row>
    <row r="174" spans="3:10" hidden="1" x14ac:dyDescent="0.25">
      <c r="C174" s="34" t="s">
        <v>81</v>
      </c>
      <c r="D174" s="52"/>
      <c r="E174" s="34"/>
      <c r="G174" s="36"/>
      <c r="H174" s="36"/>
      <c r="I174" s="36"/>
      <c r="J174" s="36"/>
    </row>
    <row r="175" spans="3:10" hidden="1" x14ac:dyDescent="0.25">
      <c r="C175" s="34" t="s">
        <v>81</v>
      </c>
      <c r="D175" s="52"/>
      <c r="E175" s="34"/>
      <c r="G175" s="36"/>
      <c r="H175" s="36"/>
      <c r="I175" s="36"/>
      <c r="J175" s="36"/>
    </row>
    <row r="176" spans="3:10" hidden="1" x14ac:dyDescent="0.25">
      <c r="C176" s="34" t="s">
        <v>81</v>
      </c>
      <c r="D176" s="52"/>
      <c r="E176" s="34"/>
      <c r="G176" s="36"/>
      <c r="H176" s="36"/>
      <c r="I176" s="36"/>
      <c r="J176" s="36"/>
    </row>
    <row r="177" spans="2:10" hidden="1" x14ac:dyDescent="0.25">
      <c r="C177" s="34" t="s">
        <v>81</v>
      </c>
      <c r="D177" s="52"/>
      <c r="E177" s="34"/>
      <c r="G177" s="36"/>
      <c r="H177" s="36"/>
      <c r="I177" s="36"/>
      <c r="J177" s="36"/>
    </row>
    <row r="178" spans="2:10" hidden="1" x14ac:dyDescent="0.25">
      <c r="C178" s="34" t="s">
        <v>81</v>
      </c>
      <c r="D178" s="52"/>
      <c r="E178" s="34"/>
      <c r="G178" s="36"/>
      <c r="H178" s="36"/>
      <c r="I178" s="36"/>
      <c r="J178" s="36"/>
    </row>
    <row r="179" spans="2:10" hidden="1" x14ac:dyDescent="0.25">
      <c r="C179" s="34" t="s">
        <v>81</v>
      </c>
      <c r="D179" s="52"/>
      <c r="E179" s="34"/>
      <c r="G179" s="36"/>
      <c r="H179" s="36"/>
      <c r="I179" s="36"/>
      <c r="J179" s="36"/>
    </row>
    <row r="180" spans="2:10" hidden="1" x14ac:dyDescent="0.25">
      <c r="C180" s="34" t="s">
        <v>81</v>
      </c>
      <c r="D180" s="52"/>
      <c r="E180" s="34"/>
      <c r="G180" s="36"/>
      <c r="H180" s="36"/>
      <c r="I180" s="36"/>
      <c r="J180" s="36"/>
    </row>
    <row r="181" spans="2:10" hidden="1" x14ac:dyDescent="0.25">
      <c r="C181" s="34" t="s">
        <v>81</v>
      </c>
      <c r="D181" s="52"/>
      <c r="E181" s="34"/>
      <c r="G181" s="36"/>
      <c r="H181" s="36"/>
      <c r="I181" s="36"/>
      <c r="J181" s="36"/>
    </row>
    <row r="182" spans="2:10" hidden="1" x14ac:dyDescent="0.25">
      <c r="C182" s="34" t="s">
        <v>81</v>
      </c>
      <c r="D182" s="52"/>
      <c r="E182" s="34"/>
      <c r="G182" s="36"/>
      <c r="H182" s="36"/>
      <c r="I182" s="36"/>
      <c r="J182" s="36"/>
    </row>
    <row r="183" spans="2:10" hidden="1" x14ac:dyDescent="0.25">
      <c r="C183" s="34" t="s">
        <v>81</v>
      </c>
      <c r="D183" s="52"/>
      <c r="E183" s="34"/>
      <c r="G183" s="36"/>
      <c r="H183" s="36"/>
      <c r="I183" s="36"/>
      <c r="J183" s="36"/>
    </row>
    <row r="184" spans="2:10" hidden="1" x14ac:dyDescent="0.25">
      <c r="C184" s="34" t="s">
        <v>81</v>
      </c>
      <c r="D184" s="52"/>
      <c r="E184" s="34"/>
      <c r="G184" s="36"/>
      <c r="H184" s="36"/>
      <c r="I184" s="36"/>
      <c r="J184" s="36"/>
    </row>
    <row r="185" spans="2:10" hidden="1" x14ac:dyDescent="0.25">
      <c r="C185" s="34" t="s">
        <v>81</v>
      </c>
      <c r="D185" s="52"/>
      <c r="E185" s="34"/>
      <c r="G185" s="36"/>
      <c r="H185" s="36"/>
      <c r="I185" s="36"/>
      <c r="J185" s="36"/>
    </row>
    <row r="186" spans="2:10" hidden="1" x14ac:dyDescent="0.25">
      <c r="C186" s="34" t="s">
        <v>81</v>
      </c>
      <c r="D186" s="52"/>
      <c r="E186" s="34"/>
      <c r="G186" s="36"/>
      <c r="H186" s="36"/>
      <c r="I186" s="36"/>
      <c r="J186" s="36"/>
    </row>
    <row r="187" spans="2:10" hidden="1" x14ac:dyDescent="0.25">
      <c r="C187" s="34" t="s">
        <v>81</v>
      </c>
      <c r="D187" s="52"/>
      <c r="E187" s="34"/>
      <c r="G187" s="36"/>
      <c r="H187" s="36"/>
      <c r="I187" s="36"/>
      <c r="J187" s="36"/>
    </row>
    <row r="188" spans="2:10" hidden="1" x14ac:dyDescent="0.25">
      <c r="C188" s="34" t="s">
        <v>81</v>
      </c>
      <c r="D188" s="52"/>
      <c r="E188" s="34"/>
      <c r="G188" s="36"/>
      <c r="H188" s="36"/>
      <c r="I188" s="36"/>
      <c r="J188" s="36"/>
    </row>
    <row r="189" spans="2:10" x14ac:dyDescent="0.25">
      <c r="B189" s="99" t="s">
        <v>162</v>
      </c>
      <c r="C189" s="53"/>
      <c r="D189" s="52"/>
      <c r="E189" s="34"/>
      <c r="G189" s="36"/>
      <c r="H189" s="36"/>
      <c r="I189" s="36"/>
      <c r="J189" s="36"/>
    </row>
    <row r="190" spans="2:10" x14ac:dyDescent="0.25">
      <c r="B190" s="50" t="s">
        <v>125</v>
      </c>
      <c r="C190" s="34" t="s">
        <v>124</v>
      </c>
      <c r="D190" s="52" t="s">
        <v>17</v>
      </c>
      <c r="E190" s="34" t="s">
        <v>126</v>
      </c>
      <c r="F190" s="34">
        <v>149646.88</v>
      </c>
      <c r="G190" s="36"/>
      <c r="H190" s="36">
        <f t="shared" ref="H190:H200" si="7">F190+G190</f>
        <v>149646.88</v>
      </c>
      <c r="I190" s="36"/>
      <c r="J190" s="36">
        <f t="shared" ref="J190:J200" si="8">H190+I190</f>
        <v>149646.88</v>
      </c>
    </row>
    <row r="191" spans="2:10" x14ac:dyDescent="0.25">
      <c r="B191" s="50" t="s">
        <v>128</v>
      </c>
      <c r="C191" s="34" t="s">
        <v>127</v>
      </c>
      <c r="D191" s="52" t="s">
        <v>17</v>
      </c>
      <c r="E191" s="34" t="s">
        <v>127</v>
      </c>
      <c r="F191" s="34">
        <v>56380</v>
      </c>
      <c r="G191" s="36"/>
      <c r="H191" s="36">
        <f t="shared" si="7"/>
        <v>56380</v>
      </c>
      <c r="I191" s="36"/>
      <c r="J191" s="36">
        <f t="shared" si="8"/>
        <v>56380</v>
      </c>
    </row>
    <row r="192" spans="2:10" x14ac:dyDescent="0.25">
      <c r="B192" s="50" t="s">
        <v>130</v>
      </c>
      <c r="C192" s="34" t="s">
        <v>129</v>
      </c>
      <c r="D192" s="52" t="s">
        <v>17</v>
      </c>
      <c r="E192" s="34" t="s">
        <v>131</v>
      </c>
      <c r="F192" s="34">
        <v>37500</v>
      </c>
      <c r="G192" s="36"/>
      <c r="H192" s="36">
        <f t="shared" si="7"/>
        <v>37500</v>
      </c>
      <c r="I192" s="36"/>
      <c r="J192" s="36">
        <f t="shared" si="8"/>
        <v>37500</v>
      </c>
    </row>
    <row r="193" spans="1:10" x14ac:dyDescent="0.25">
      <c r="B193" s="50" t="s">
        <v>133</v>
      </c>
      <c r="C193" s="34" t="s">
        <v>132</v>
      </c>
      <c r="D193" s="52" t="s">
        <v>17</v>
      </c>
      <c r="E193" s="34" t="s">
        <v>132</v>
      </c>
      <c r="F193" s="34">
        <v>6926977</v>
      </c>
      <c r="G193" s="36">
        <v>350258</v>
      </c>
      <c r="H193" s="36">
        <f t="shared" si="7"/>
        <v>7277235</v>
      </c>
      <c r="I193" s="36"/>
      <c r="J193" s="36">
        <f t="shared" si="8"/>
        <v>7277235</v>
      </c>
    </row>
    <row r="194" spans="1:10" x14ac:dyDescent="0.25">
      <c r="B194" s="50" t="s">
        <v>135</v>
      </c>
      <c r="C194" s="34" t="s">
        <v>134</v>
      </c>
      <c r="D194" s="52" t="s">
        <v>17</v>
      </c>
      <c r="E194" s="34" t="s">
        <v>134</v>
      </c>
      <c r="F194" s="34">
        <v>5887</v>
      </c>
      <c r="G194" s="36">
        <v>408</v>
      </c>
      <c r="H194" s="36">
        <f t="shared" si="7"/>
        <v>6295</v>
      </c>
      <c r="I194" s="36"/>
      <c r="J194" s="36">
        <f t="shared" si="8"/>
        <v>6295</v>
      </c>
    </row>
    <row r="195" spans="1:10" x14ac:dyDescent="0.25">
      <c r="B195" s="50" t="s">
        <v>137</v>
      </c>
      <c r="C195" s="34" t="s">
        <v>136</v>
      </c>
      <c r="D195" s="52" t="s">
        <v>17</v>
      </c>
      <c r="E195" s="34" t="s">
        <v>136</v>
      </c>
      <c r="F195" s="34">
        <v>2032486</v>
      </c>
      <c r="G195" s="36">
        <v>382788</v>
      </c>
      <c r="H195" s="36">
        <f t="shared" si="7"/>
        <v>2415274</v>
      </c>
      <c r="I195" s="36"/>
      <c r="J195" s="36">
        <f t="shared" si="8"/>
        <v>2415274</v>
      </c>
    </row>
    <row r="196" spans="1:10" x14ac:dyDescent="0.25">
      <c r="B196" s="50" t="s">
        <v>139</v>
      </c>
      <c r="C196" s="34" t="s">
        <v>138</v>
      </c>
      <c r="D196" s="52" t="s">
        <v>17</v>
      </c>
      <c r="E196" s="34" t="s">
        <v>138</v>
      </c>
      <c r="F196" s="34">
        <v>146609</v>
      </c>
      <c r="G196" s="36">
        <f>80551</f>
        <v>80551</v>
      </c>
      <c r="H196" s="36">
        <f t="shared" si="7"/>
        <v>227160</v>
      </c>
      <c r="I196" s="36"/>
      <c r="J196" s="36">
        <f t="shared" si="8"/>
        <v>227160</v>
      </c>
    </row>
    <row r="197" spans="1:10" x14ac:dyDescent="0.25">
      <c r="B197" s="50" t="s">
        <v>141</v>
      </c>
      <c r="C197" s="34" t="s">
        <v>140</v>
      </c>
      <c r="D197" s="52" t="s">
        <v>17</v>
      </c>
      <c r="E197" s="34" t="s">
        <v>140</v>
      </c>
      <c r="F197" s="34">
        <v>0</v>
      </c>
      <c r="G197" s="36"/>
      <c r="H197" s="36">
        <f t="shared" si="7"/>
        <v>0</v>
      </c>
      <c r="I197" s="36"/>
      <c r="J197" s="36">
        <f t="shared" si="8"/>
        <v>0</v>
      </c>
    </row>
    <row r="198" spans="1:10" x14ac:dyDescent="0.25">
      <c r="B198" s="50" t="s">
        <v>143</v>
      </c>
      <c r="C198" s="34" t="s">
        <v>142</v>
      </c>
      <c r="D198" s="52" t="s">
        <v>17</v>
      </c>
      <c r="E198" s="34" t="s">
        <v>142</v>
      </c>
      <c r="F198" s="34">
        <v>1710432</v>
      </c>
      <c r="G198" s="36">
        <v>335942</v>
      </c>
      <c r="H198" s="36">
        <f t="shared" si="7"/>
        <v>2046374</v>
      </c>
      <c r="I198" s="36">
        <v>-2046374</v>
      </c>
      <c r="J198" s="36">
        <f t="shared" si="8"/>
        <v>0</v>
      </c>
    </row>
    <row r="199" spans="1:10" x14ac:dyDescent="0.25">
      <c r="B199" s="50" t="s">
        <v>145</v>
      </c>
      <c r="C199" s="34" t="s">
        <v>144</v>
      </c>
      <c r="D199" s="52" t="s">
        <v>17</v>
      </c>
      <c r="E199" s="34" t="s">
        <v>144</v>
      </c>
      <c r="F199" s="34">
        <v>2550000</v>
      </c>
      <c r="G199" s="36">
        <v>1450000</v>
      </c>
      <c r="H199" s="36">
        <f t="shared" si="7"/>
        <v>4000000</v>
      </c>
      <c r="I199" s="36">
        <v>-4000000</v>
      </c>
      <c r="J199" s="36">
        <f t="shared" si="8"/>
        <v>0</v>
      </c>
    </row>
    <row r="200" spans="1:10" x14ac:dyDescent="0.25">
      <c r="B200" s="50" t="s">
        <v>147</v>
      </c>
      <c r="C200" s="34" t="s">
        <v>146</v>
      </c>
      <c r="D200" s="52" t="s">
        <v>17</v>
      </c>
      <c r="E200" s="34" t="s">
        <v>146</v>
      </c>
      <c r="F200" s="34">
        <v>627283</v>
      </c>
      <c r="G200" s="36">
        <v>-59339</v>
      </c>
      <c r="H200" s="36">
        <f t="shared" si="7"/>
        <v>567944</v>
      </c>
      <c r="I200" s="36"/>
      <c r="J200" s="36">
        <f t="shared" si="8"/>
        <v>567944</v>
      </c>
    </row>
    <row r="201" spans="1:10" x14ac:dyDescent="0.25">
      <c r="H201" s="36"/>
      <c r="I201" s="36"/>
      <c r="J201" s="36"/>
    </row>
    <row r="202" spans="1:10" x14ac:dyDescent="0.25">
      <c r="B202" s="101" t="s">
        <v>168</v>
      </c>
      <c r="C202" s="102"/>
      <c r="D202" s="103"/>
      <c r="E202" s="104"/>
      <c r="F202" s="102">
        <f>SUM(F31:F200)</f>
        <v>129885227.76000002</v>
      </c>
      <c r="G202" s="102">
        <f t="shared" ref="G202:J202" si="9">SUM(G31:G200)</f>
        <v>2820972.0540000023</v>
      </c>
      <c r="H202" s="105">
        <f t="shared" si="9"/>
        <v>132706199.814</v>
      </c>
      <c r="I202" s="105">
        <f t="shared" si="9"/>
        <v>-7799880</v>
      </c>
      <c r="J202" s="106">
        <f t="shared" si="9"/>
        <v>124906319.814</v>
      </c>
    </row>
    <row r="203" spans="1:10" hidden="1" x14ac:dyDescent="0.25">
      <c r="H203" s="36"/>
      <c r="I203" s="36"/>
      <c r="J203" s="36"/>
    </row>
    <row r="204" spans="1:10" x14ac:dyDescent="0.25">
      <c r="B204" s="68" t="s">
        <v>171</v>
      </c>
      <c r="H204" s="36"/>
      <c r="I204" s="36"/>
      <c r="J204" s="36"/>
    </row>
    <row r="205" spans="1:10" hidden="1" x14ac:dyDescent="0.25">
      <c r="H205" s="36"/>
      <c r="I205" s="36"/>
      <c r="J205" s="36"/>
    </row>
    <row r="206" spans="1:10" x14ac:dyDescent="0.25">
      <c r="B206" s="99" t="s">
        <v>227</v>
      </c>
      <c r="C206" s="53"/>
      <c r="H206" s="36"/>
      <c r="I206" s="36"/>
      <c r="J206" s="36"/>
    </row>
    <row r="207" spans="1:10" hidden="1" x14ac:dyDescent="0.25">
      <c r="A207" s="34" t="s">
        <v>172</v>
      </c>
      <c r="B207" s="50">
        <v>6608</v>
      </c>
      <c r="C207" s="85" t="s">
        <v>6</v>
      </c>
      <c r="D207" s="52" t="s">
        <v>7</v>
      </c>
      <c r="E207" s="34" t="s">
        <v>8</v>
      </c>
      <c r="G207" s="36">
        <v>0</v>
      </c>
      <c r="H207" s="36">
        <f t="shared" ref="H207:H270" si="10">F207+G207</f>
        <v>0</v>
      </c>
      <c r="I207" s="36"/>
      <c r="J207" s="36">
        <f>H207+I207</f>
        <v>0</v>
      </c>
    </row>
    <row r="208" spans="1:10" hidden="1" x14ac:dyDescent="0.25">
      <c r="A208" s="34" t="s">
        <v>172</v>
      </c>
      <c r="B208" s="50">
        <v>6050</v>
      </c>
      <c r="C208" s="85" t="s">
        <v>9</v>
      </c>
      <c r="D208" s="52" t="s">
        <v>7</v>
      </c>
      <c r="E208" s="34" t="s">
        <v>10</v>
      </c>
      <c r="G208" s="36">
        <v>0</v>
      </c>
      <c r="H208" s="36">
        <f t="shared" si="10"/>
        <v>0</v>
      </c>
      <c r="I208" s="36"/>
      <c r="J208" s="36">
        <f t="shared" ref="J208:J271" si="11">H208+I208</f>
        <v>0</v>
      </c>
    </row>
    <row r="209" spans="1:10" hidden="1" x14ac:dyDescent="0.25">
      <c r="A209" s="34" t="s">
        <v>172</v>
      </c>
      <c r="B209" s="50">
        <v>6046</v>
      </c>
      <c r="C209" s="85" t="s">
        <v>11</v>
      </c>
      <c r="D209" s="52" t="s">
        <v>7</v>
      </c>
      <c r="E209" s="34" t="s">
        <v>10</v>
      </c>
      <c r="G209" s="36">
        <v>0</v>
      </c>
      <c r="H209" s="36">
        <f t="shared" si="10"/>
        <v>0</v>
      </c>
      <c r="I209" s="36"/>
      <c r="J209" s="36">
        <f t="shared" si="11"/>
        <v>0</v>
      </c>
    </row>
    <row r="210" spans="1:10" hidden="1" x14ac:dyDescent="0.25">
      <c r="A210" s="34" t="s">
        <v>172</v>
      </c>
      <c r="B210" s="50">
        <v>6070</v>
      </c>
      <c r="C210" s="85" t="s">
        <v>12</v>
      </c>
      <c r="D210" s="52" t="s">
        <v>7</v>
      </c>
      <c r="E210" s="34" t="s">
        <v>10</v>
      </c>
      <c r="G210" s="36">
        <v>0</v>
      </c>
      <c r="H210" s="36">
        <f t="shared" si="10"/>
        <v>0</v>
      </c>
      <c r="I210" s="36"/>
      <c r="J210" s="36">
        <f t="shared" si="11"/>
        <v>0</v>
      </c>
    </row>
    <row r="211" spans="1:10" hidden="1" x14ac:dyDescent="0.25">
      <c r="A211" s="34" t="s">
        <v>172</v>
      </c>
      <c r="B211" s="50">
        <v>6422</v>
      </c>
      <c r="C211" s="85" t="s">
        <v>13</v>
      </c>
      <c r="D211" s="52" t="s">
        <v>7</v>
      </c>
      <c r="E211" s="34" t="s">
        <v>14</v>
      </c>
      <c r="G211" s="36">
        <v>0</v>
      </c>
      <c r="H211" s="36">
        <f t="shared" si="10"/>
        <v>0</v>
      </c>
      <c r="I211" s="36"/>
      <c r="J211" s="36">
        <f t="shared" si="11"/>
        <v>0</v>
      </c>
    </row>
    <row r="212" spans="1:10" hidden="1" x14ac:dyDescent="0.25">
      <c r="A212" s="34" t="s">
        <v>172</v>
      </c>
      <c r="B212" s="50">
        <v>6047</v>
      </c>
      <c r="C212" s="85" t="s">
        <v>15</v>
      </c>
      <c r="D212" s="52" t="s">
        <v>7</v>
      </c>
      <c r="E212" s="34" t="s">
        <v>10</v>
      </c>
      <c r="G212" s="36">
        <v>0</v>
      </c>
      <c r="H212" s="36">
        <f t="shared" si="10"/>
        <v>0</v>
      </c>
      <c r="I212" s="36"/>
      <c r="J212" s="36">
        <f t="shared" si="11"/>
        <v>0</v>
      </c>
    </row>
    <row r="213" spans="1:10" hidden="1" x14ac:dyDescent="0.25">
      <c r="A213" s="34" t="s">
        <v>172</v>
      </c>
      <c r="B213" s="50">
        <v>6620</v>
      </c>
      <c r="C213" s="85" t="s">
        <v>16</v>
      </c>
      <c r="D213" s="52" t="s">
        <v>17</v>
      </c>
      <c r="E213" s="34" t="s">
        <v>18</v>
      </c>
      <c r="G213" s="36">
        <v>0</v>
      </c>
      <c r="H213" s="36">
        <f t="shared" si="10"/>
        <v>0</v>
      </c>
      <c r="I213" s="36"/>
      <c r="J213" s="36">
        <f t="shared" si="11"/>
        <v>0</v>
      </c>
    </row>
    <row r="214" spans="1:10" hidden="1" x14ac:dyDescent="0.25">
      <c r="A214" s="34" t="s">
        <v>172</v>
      </c>
      <c r="B214" s="50">
        <v>6062</v>
      </c>
      <c r="C214" s="85" t="s">
        <v>19</v>
      </c>
      <c r="D214" s="52" t="s">
        <v>7</v>
      </c>
      <c r="E214" s="34" t="s">
        <v>10</v>
      </c>
      <c r="G214" s="36">
        <v>0</v>
      </c>
      <c r="H214" s="36">
        <f t="shared" si="10"/>
        <v>0</v>
      </c>
      <c r="I214" s="36"/>
      <c r="J214" s="36">
        <f t="shared" si="11"/>
        <v>0</v>
      </c>
    </row>
    <row r="215" spans="1:10" hidden="1" x14ac:dyDescent="0.25">
      <c r="A215" s="34" t="s">
        <v>172</v>
      </c>
      <c r="B215" s="50">
        <v>6022</v>
      </c>
      <c r="C215" s="85" t="s">
        <v>20</v>
      </c>
      <c r="D215" s="52" t="s">
        <v>7</v>
      </c>
      <c r="E215" s="34" t="s">
        <v>10</v>
      </c>
      <c r="G215" s="36">
        <v>0</v>
      </c>
      <c r="H215" s="36">
        <f t="shared" si="10"/>
        <v>0</v>
      </c>
      <c r="I215" s="36"/>
      <c r="J215" s="36">
        <f t="shared" si="11"/>
        <v>0</v>
      </c>
    </row>
    <row r="216" spans="1:10" hidden="1" x14ac:dyDescent="0.25">
      <c r="A216" s="34" t="s">
        <v>172</v>
      </c>
      <c r="B216" s="50">
        <v>6032</v>
      </c>
      <c r="C216" s="85" t="s">
        <v>21</v>
      </c>
      <c r="D216" s="52" t="s">
        <v>7</v>
      </c>
      <c r="E216" s="34" t="s">
        <v>10</v>
      </c>
      <c r="G216" s="36">
        <v>0</v>
      </c>
      <c r="H216" s="36">
        <f t="shared" si="10"/>
        <v>0</v>
      </c>
      <c r="I216" s="36"/>
      <c r="J216" s="36">
        <f t="shared" si="11"/>
        <v>0</v>
      </c>
    </row>
    <row r="217" spans="1:10" hidden="1" x14ac:dyDescent="0.25">
      <c r="A217" s="34" t="s">
        <v>172</v>
      </c>
      <c r="B217" s="50">
        <v>6043</v>
      </c>
      <c r="C217" s="85" t="s">
        <v>22</v>
      </c>
      <c r="D217" s="52" t="s">
        <v>7</v>
      </c>
      <c r="E217" s="34" t="s">
        <v>10</v>
      </c>
      <c r="G217" s="36">
        <v>0</v>
      </c>
      <c r="H217" s="36">
        <f t="shared" si="10"/>
        <v>0</v>
      </c>
      <c r="I217" s="36"/>
      <c r="J217" s="36">
        <f t="shared" si="11"/>
        <v>0</v>
      </c>
    </row>
    <row r="218" spans="1:10" hidden="1" x14ac:dyDescent="0.25">
      <c r="A218" s="34" t="s">
        <v>172</v>
      </c>
      <c r="B218" s="50">
        <v>6044</v>
      </c>
      <c r="C218" s="85" t="s">
        <v>23</v>
      </c>
      <c r="D218" s="52" t="s">
        <v>7</v>
      </c>
      <c r="E218" s="34" t="s">
        <v>10</v>
      </c>
      <c r="G218" s="36">
        <v>0</v>
      </c>
      <c r="H218" s="36">
        <f t="shared" si="10"/>
        <v>0</v>
      </c>
      <c r="I218" s="36"/>
      <c r="J218" s="36">
        <f t="shared" si="11"/>
        <v>0</v>
      </c>
    </row>
    <row r="219" spans="1:10" hidden="1" x14ac:dyDescent="0.25">
      <c r="A219" s="34" t="s">
        <v>172</v>
      </c>
      <c r="B219" s="50">
        <v>6002</v>
      </c>
      <c r="C219" s="85" t="s">
        <v>24</v>
      </c>
      <c r="D219" s="52" t="s">
        <v>7</v>
      </c>
      <c r="E219" s="34" t="s">
        <v>10</v>
      </c>
      <c r="G219" s="36">
        <v>0</v>
      </c>
      <c r="H219" s="36">
        <f t="shared" si="10"/>
        <v>0</v>
      </c>
      <c r="I219" s="36"/>
      <c r="J219" s="36">
        <f t="shared" si="11"/>
        <v>0</v>
      </c>
    </row>
    <row r="220" spans="1:10" hidden="1" x14ac:dyDescent="0.25">
      <c r="A220" s="34" t="s">
        <v>172</v>
      </c>
      <c r="B220" s="50">
        <v>6003</v>
      </c>
      <c r="C220" s="85" t="s">
        <v>25</v>
      </c>
      <c r="D220" s="52" t="s">
        <v>7</v>
      </c>
      <c r="E220" s="34" t="s">
        <v>10</v>
      </c>
      <c r="G220" s="36">
        <v>0</v>
      </c>
      <c r="H220" s="36">
        <f t="shared" si="10"/>
        <v>0</v>
      </c>
      <c r="I220" s="36"/>
      <c r="J220" s="36">
        <f t="shared" si="11"/>
        <v>0</v>
      </c>
    </row>
    <row r="221" spans="1:10" hidden="1" x14ac:dyDescent="0.25">
      <c r="A221" s="34" t="s">
        <v>172</v>
      </c>
      <c r="C221" s="85" t="s">
        <v>26</v>
      </c>
      <c r="D221" s="52" t="s">
        <v>7</v>
      </c>
      <c r="E221" s="34" t="s">
        <v>10</v>
      </c>
      <c r="G221" s="36">
        <v>0</v>
      </c>
      <c r="H221" s="36">
        <f t="shared" si="10"/>
        <v>0</v>
      </c>
      <c r="I221" s="36"/>
      <c r="J221" s="36">
        <f t="shared" si="11"/>
        <v>0</v>
      </c>
    </row>
    <row r="222" spans="1:10" hidden="1" x14ac:dyDescent="0.25">
      <c r="A222" s="34" t="s">
        <v>172</v>
      </c>
      <c r="B222" s="50" t="s">
        <v>28</v>
      </c>
      <c r="C222" s="85" t="s">
        <v>27</v>
      </c>
      <c r="D222" s="52" t="s">
        <v>7</v>
      </c>
      <c r="E222" s="34" t="s">
        <v>10</v>
      </c>
      <c r="G222" s="36">
        <v>0</v>
      </c>
      <c r="H222" s="36">
        <f t="shared" si="10"/>
        <v>0</v>
      </c>
      <c r="I222" s="36"/>
      <c r="J222" s="36">
        <f t="shared" si="11"/>
        <v>0</v>
      </c>
    </row>
    <row r="223" spans="1:10" hidden="1" x14ac:dyDescent="0.25">
      <c r="A223" s="34" t="s">
        <v>172</v>
      </c>
      <c r="B223" s="50" t="s">
        <v>30</v>
      </c>
      <c r="C223" s="85" t="s">
        <v>29</v>
      </c>
      <c r="D223" s="52" t="s">
        <v>7</v>
      </c>
      <c r="E223" s="34" t="s">
        <v>10</v>
      </c>
      <c r="G223" s="36">
        <v>0</v>
      </c>
      <c r="H223" s="36">
        <f t="shared" si="10"/>
        <v>0</v>
      </c>
      <c r="I223" s="36"/>
      <c r="J223" s="36">
        <f t="shared" si="11"/>
        <v>0</v>
      </c>
    </row>
    <row r="224" spans="1:10" hidden="1" x14ac:dyDescent="0.25">
      <c r="A224" s="34" t="s">
        <v>172</v>
      </c>
      <c r="B224" s="50" t="s">
        <v>32</v>
      </c>
      <c r="C224" s="85" t="s">
        <v>31</v>
      </c>
      <c r="D224" s="52" t="s">
        <v>7</v>
      </c>
      <c r="E224" s="34" t="s">
        <v>10</v>
      </c>
      <c r="G224" s="36">
        <v>0</v>
      </c>
      <c r="H224" s="36">
        <f t="shared" si="10"/>
        <v>0</v>
      </c>
      <c r="I224" s="36"/>
      <c r="J224" s="36">
        <f t="shared" si="11"/>
        <v>0</v>
      </c>
    </row>
    <row r="225" spans="1:10" hidden="1" x14ac:dyDescent="0.25">
      <c r="A225" s="34" t="s">
        <v>172</v>
      </c>
      <c r="C225" s="85" t="s">
        <v>33</v>
      </c>
      <c r="D225" s="52" t="s">
        <v>7</v>
      </c>
      <c r="E225" s="34"/>
      <c r="G225" s="36">
        <v>0</v>
      </c>
      <c r="H225" s="36">
        <f t="shared" si="10"/>
        <v>0</v>
      </c>
      <c r="I225" s="36"/>
      <c r="J225" s="36">
        <f t="shared" si="11"/>
        <v>0</v>
      </c>
    </row>
    <row r="226" spans="1:10" hidden="1" x14ac:dyDescent="0.25">
      <c r="A226" s="34" t="s">
        <v>172</v>
      </c>
      <c r="B226" s="50" t="s">
        <v>34</v>
      </c>
      <c r="C226" s="85" t="s">
        <v>27</v>
      </c>
      <c r="D226" s="52" t="s">
        <v>7</v>
      </c>
      <c r="E226" s="34" t="s">
        <v>10</v>
      </c>
      <c r="G226" s="36">
        <v>0</v>
      </c>
      <c r="H226" s="36">
        <f t="shared" si="10"/>
        <v>0</v>
      </c>
      <c r="I226" s="36"/>
      <c r="J226" s="36">
        <f t="shared" si="11"/>
        <v>0</v>
      </c>
    </row>
    <row r="227" spans="1:10" hidden="1" x14ac:dyDescent="0.25">
      <c r="A227" s="34" t="s">
        <v>172</v>
      </c>
      <c r="B227" s="50" t="s">
        <v>35</v>
      </c>
      <c r="C227" s="85" t="s">
        <v>29</v>
      </c>
      <c r="D227" s="52" t="s">
        <v>7</v>
      </c>
      <c r="E227" s="34" t="s">
        <v>10</v>
      </c>
      <c r="G227" s="36">
        <v>0</v>
      </c>
      <c r="H227" s="36">
        <f t="shared" si="10"/>
        <v>0</v>
      </c>
      <c r="I227" s="36"/>
      <c r="J227" s="36">
        <f t="shared" si="11"/>
        <v>0</v>
      </c>
    </row>
    <row r="228" spans="1:10" hidden="1" x14ac:dyDescent="0.25">
      <c r="A228" s="34" t="s">
        <v>172</v>
      </c>
      <c r="B228" s="50" t="s">
        <v>36</v>
      </c>
      <c r="C228" s="85" t="s">
        <v>31</v>
      </c>
      <c r="D228" s="52" t="s">
        <v>7</v>
      </c>
      <c r="E228" s="34" t="s">
        <v>10</v>
      </c>
      <c r="G228" s="36">
        <v>0</v>
      </c>
      <c r="H228" s="36">
        <f t="shared" si="10"/>
        <v>0</v>
      </c>
      <c r="I228" s="36"/>
      <c r="J228" s="36">
        <f t="shared" si="11"/>
        <v>0</v>
      </c>
    </row>
    <row r="229" spans="1:10" hidden="1" x14ac:dyDescent="0.25">
      <c r="A229" s="34" t="s">
        <v>172</v>
      </c>
      <c r="C229" s="85" t="s">
        <v>37</v>
      </c>
      <c r="D229" s="52" t="s">
        <v>7</v>
      </c>
      <c r="E229" s="34" t="s">
        <v>10</v>
      </c>
      <c r="G229" s="36">
        <v>0</v>
      </c>
      <c r="H229" s="36">
        <f t="shared" si="10"/>
        <v>0</v>
      </c>
      <c r="I229" s="36"/>
      <c r="J229" s="36">
        <f t="shared" si="11"/>
        <v>0</v>
      </c>
    </row>
    <row r="230" spans="1:10" hidden="1" x14ac:dyDescent="0.25">
      <c r="A230" s="34" t="s">
        <v>172</v>
      </c>
      <c r="B230" s="50" t="s">
        <v>38</v>
      </c>
      <c r="C230" s="85" t="s">
        <v>27</v>
      </c>
      <c r="D230" s="52" t="s">
        <v>7</v>
      </c>
      <c r="E230" s="34" t="s">
        <v>10</v>
      </c>
      <c r="G230" s="36">
        <v>0</v>
      </c>
      <c r="H230" s="36">
        <f t="shared" si="10"/>
        <v>0</v>
      </c>
      <c r="I230" s="36"/>
      <c r="J230" s="36">
        <f t="shared" si="11"/>
        <v>0</v>
      </c>
    </row>
    <row r="231" spans="1:10" hidden="1" x14ac:dyDescent="0.25">
      <c r="A231" s="34" t="s">
        <v>172</v>
      </c>
      <c r="B231" s="50" t="s">
        <v>39</v>
      </c>
      <c r="C231" s="85" t="s">
        <v>29</v>
      </c>
      <c r="D231" s="52" t="s">
        <v>7</v>
      </c>
      <c r="E231" s="34" t="s">
        <v>10</v>
      </c>
      <c r="G231" s="36">
        <v>0</v>
      </c>
      <c r="H231" s="36">
        <f t="shared" si="10"/>
        <v>0</v>
      </c>
      <c r="I231" s="36"/>
      <c r="J231" s="36">
        <f t="shared" si="11"/>
        <v>0</v>
      </c>
    </row>
    <row r="232" spans="1:10" hidden="1" x14ac:dyDescent="0.25">
      <c r="A232" s="34" t="s">
        <v>172</v>
      </c>
      <c r="B232" s="50" t="s">
        <v>40</v>
      </c>
      <c r="C232" s="85" t="s">
        <v>31</v>
      </c>
      <c r="D232" s="52" t="s">
        <v>7</v>
      </c>
      <c r="E232" s="34" t="s">
        <v>10</v>
      </c>
      <c r="G232" s="36">
        <v>0</v>
      </c>
      <c r="H232" s="36">
        <f t="shared" si="10"/>
        <v>0</v>
      </c>
      <c r="I232" s="36"/>
      <c r="J232" s="36">
        <f t="shared" si="11"/>
        <v>0</v>
      </c>
    </row>
    <row r="233" spans="1:10" hidden="1" x14ac:dyDescent="0.25">
      <c r="A233" s="34" t="s">
        <v>172</v>
      </c>
      <c r="B233" s="84" t="s">
        <v>228</v>
      </c>
      <c r="D233" s="52"/>
      <c r="E233" s="34"/>
      <c r="G233" s="36"/>
      <c r="H233" s="36"/>
      <c r="I233" s="36"/>
      <c r="J233" s="36"/>
    </row>
    <row r="234" spans="1:10" hidden="1" x14ac:dyDescent="0.25">
      <c r="A234" s="34" t="s">
        <v>172</v>
      </c>
      <c r="C234" s="85" t="s">
        <v>41</v>
      </c>
      <c r="D234" s="52" t="s">
        <v>42</v>
      </c>
      <c r="E234" s="34"/>
      <c r="G234" s="36">
        <v>0</v>
      </c>
      <c r="H234" s="36">
        <f t="shared" si="10"/>
        <v>0</v>
      </c>
      <c r="I234" s="36"/>
      <c r="J234" s="36"/>
    </row>
    <row r="235" spans="1:10" hidden="1" x14ac:dyDescent="0.25">
      <c r="A235" s="34" t="s">
        <v>172</v>
      </c>
      <c r="B235" s="50" t="s">
        <v>43</v>
      </c>
      <c r="C235" s="85" t="s">
        <v>27</v>
      </c>
      <c r="D235" s="52" t="s">
        <v>42</v>
      </c>
      <c r="E235" s="34" t="s">
        <v>10</v>
      </c>
      <c r="G235" s="36">
        <v>0</v>
      </c>
      <c r="H235" s="36">
        <f t="shared" si="10"/>
        <v>0</v>
      </c>
      <c r="I235" s="36"/>
      <c r="J235" s="36">
        <f t="shared" si="11"/>
        <v>0</v>
      </c>
    </row>
    <row r="236" spans="1:10" hidden="1" x14ac:dyDescent="0.25">
      <c r="A236" s="34" t="s">
        <v>172</v>
      </c>
      <c r="B236" s="50" t="s">
        <v>44</v>
      </c>
      <c r="C236" s="85" t="s">
        <v>31</v>
      </c>
      <c r="D236" s="52" t="s">
        <v>42</v>
      </c>
      <c r="E236" s="34" t="s">
        <v>10</v>
      </c>
      <c r="G236" s="36">
        <v>0</v>
      </c>
      <c r="H236" s="36">
        <f t="shared" si="10"/>
        <v>0</v>
      </c>
      <c r="I236" s="36"/>
      <c r="J236" s="36">
        <f t="shared" si="11"/>
        <v>0</v>
      </c>
    </row>
    <row r="237" spans="1:10" hidden="1" x14ac:dyDescent="0.25">
      <c r="A237" s="34" t="s">
        <v>172</v>
      </c>
      <c r="B237" s="50">
        <v>6042</v>
      </c>
      <c r="C237" s="85" t="s">
        <v>45</v>
      </c>
      <c r="D237" s="52" t="s">
        <v>42</v>
      </c>
      <c r="E237" s="34" t="s">
        <v>10</v>
      </c>
      <c r="G237" s="36">
        <v>0</v>
      </c>
      <c r="H237" s="36">
        <f t="shared" si="10"/>
        <v>0</v>
      </c>
      <c r="I237" s="36"/>
      <c r="J237" s="36">
        <f t="shared" si="11"/>
        <v>0</v>
      </c>
    </row>
    <row r="238" spans="1:10" hidden="1" x14ac:dyDescent="0.25">
      <c r="A238" s="34" t="s">
        <v>172</v>
      </c>
      <c r="B238" s="50">
        <v>6732</v>
      </c>
      <c r="C238" s="85" t="s">
        <v>46</v>
      </c>
      <c r="D238" s="52" t="s">
        <v>17</v>
      </c>
      <c r="E238" s="34" t="s">
        <v>18</v>
      </c>
      <c r="G238" s="36">
        <v>0</v>
      </c>
      <c r="H238" s="36">
        <f t="shared" si="10"/>
        <v>0</v>
      </c>
      <c r="I238" s="36"/>
      <c r="J238" s="36">
        <f t="shared" si="11"/>
        <v>0</v>
      </c>
    </row>
    <row r="239" spans="1:10" hidden="1" x14ac:dyDescent="0.25">
      <c r="A239" s="34" t="s">
        <v>172</v>
      </c>
      <c r="B239" s="50">
        <v>6211</v>
      </c>
      <c r="C239" s="85" t="s">
        <v>47</v>
      </c>
      <c r="D239" s="52" t="s">
        <v>42</v>
      </c>
      <c r="E239" s="34" t="s">
        <v>10</v>
      </c>
      <c r="G239" s="36">
        <v>0</v>
      </c>
      <c r="H239" s="36">
        <f t="shared" si="10"/>
        <v>0</v>
      </c>
      <c r="I239" s="36"/>
      <c r="J239" s="36">
        <f t="shared" si="11"/>
        <v>0</v>
      </c>
    </row>
    <row r="240" spans="1:10" hidden="1" x14ac:dyDescent="0.25">
      <c r="A240" s="34" t="s">
        <v>172</v>
      </c>
      <c r="B240" s="50">
        <v>6232</v>
      </c>
      <c r="C240" s="85" t="s">
        <v>48</v>
      </c>
      <c r="D240" s="52" t="s">
        <v>42</v>
      </c>
      <c r="E240" s="34" t="s">
        <v>10</v>
      </c>
      <c r="G240" s="36">
        <v>0</v>
      </c>
      <c r="H240" s="36">
        <f t="shared" si="10"/>
        <v>0</v>
      </c>
      <c r="I240" s="36"/>
      <c r="J240" s="36">
        <f t="shared" si="11"/>
        <v>0</v>
      </c>
    </row>
    <row r="241" spans="1:10" hidden="1" x14ac:dyDescent="0.25">
      <c r="A241" s="34" t="s">
        <v>172</v>
      </c>
      <c r="B241" s="50">
        <v>6414</v>
      </c>
      <c r="C241" s="85" t="s">
        <v>49</v>
      </c>
      <c r="D241" s="52" t="s">
        <v>42</v>
      </c>
      <c r="E241" s="34" t="s">
        <v>50</v>
      </c>
      <c r="G241" s="36">
        <v>0</v>
      </c>
      <c r="H241" s="36">
        <f t="shared" si="10"/>
        <v>0</v>
      </c>
      <c r="I241" s="36"/>
      <c r="J241" s="36">
        <f t="shared" si="11"/>
        <v>0</v>
      </c>
    </row>
    <row r="242" spans="1:10" hidden="1" x14ac:dyDescent="0.25">
      <c r="A242" s="34" t="s">
        <v>172</v>
      </c>
      <c r="B242" s="50">
        <v>6227</v>
      </c>
      <c r="C242" s="85" t="s">
        <v>51</v>
      </c>
      <c r="D242" s="52" t="s">
        <v>42</v>
      </c>
      <c r="E242" s="34" t="s">
        <v>8</v>
      </c>
      <c r="G242" s="36">
        <v>0</v>
      </c>
      <c r="H242" s="36">
        <f t="shared" si="10"/>
        <v>0</v>
      </c>
      <c r="I242" s="36"/>
      <c r="J242" s="36">
        <f t="shared" si="11"/>
        <v>0</v>
      </c>
    </row>
    <row r="243" spans="1:10" hidden="1" x14ac:dyDescent="0.25">
      <c r="A243" s="34" t="s">
        <v>172</v>
      </c>
      <c r="B243" s="50">
        <v>6231</v>
      </c>
      <c r="C243" s="85" t="s">
        <v>52</v>
      </c>
      <c r="D243" s="52" t="s">
        <v>42</v>
      </c>
      <c r="E243" s="34" t="s">
        <v>10</v>
      </c>
      <c r="G243" s="36">
        <v>0</v>
      </c>
      <c r="H243" s="36">
        <f t="shared" si="10"/>
        <v>0</v>
      </c>
      <c r="I243" s="36"/>
      <c r="J243" s="36">
        <f t="shared" si="11"/>
        <v>0</v>
      </c>
    </row>
    <row r="244" spans="1:10" hidden="1" x14ac:dyDescent="0.25">
      <c r="A244" s="34" t="s">
        <v>172</v>
      </c>
      <c r="B244" s="50">
        <v>6243</v>
      </c>
      <c r="C244" s="85" t="s">
        <v>53</v>
      </c>
      <c r="D244" s="52" t="s">
        <v>42</v>
      </c>
      <c r="E244" s="34" t="s">
        <v>10</v>
      </c>
      <c r="G244" s="36">
        <v>0</v>
      </c>
      <c r="H244" s="36">
        <f t="shared" si="10"/>
        <v>0</v>
      </c>
      <c r="I244" s="36"/>
      <c r="J244" s="36">
        <f t="shared" si="11"/>
        <v>0</v>
      </c>
    </row>
    <row r="245" spans="1:10" hidden="1" x14ac:dyDescent="0.25">
      <c r="A245" s="34" t="s">
        <v>172</v>
      </c>
      <c r="B245" s="50">
        <v>6416</v>
      </c>
      <c r="C245" s="85" t="s">
        <v>54</v>
      </c>
      <c r="D245" s="52" t="s">
        <v>42</v>
      </c>
      <c r="E245" s="34" t="s">
        <v>10</v>
      </c>
      <c r="G245" s="36">
        <v>0</v>
      </c>
      <c r="H245" s="36">
        <f t="shared" si="10"/>
        <v>0</v>
      </c>
      <c r="I245" s="36"/>
      <c r="J245" s="36">
        <f t="shared" si="11"/>
        <v>0</v>
      </c>
    </row>
    <row r="246" spans="1:10" hidden="1" x14ac:dyDescent="0.25">
      <c r="A246" s="34" t="s">
        <v>172</v>
      </c>
      <c r="B246" s="50">
        <v>6641</v>
      </c>
      <c r="C246" s="85" t="s">
        <v>55</v>
      </c>
      <c r="D246" s="52" t="s">
        <v>17</v>
      </c>
      <c r="E246" s="34" t="s">
        <v>18</v>
      </c>
      <c r="G246" s="36">
        <v>0</v>
      </c>
      <c r="H246" s="36">
        <f t="shared" si="10"/>
        <v>0</v>
      </c>
      <c r="I246" s="36"/>
      <c r="J246" s="36">
        <f t="shared" si="11"/>
        <v>0</v>
      </c>
    </row>
    <row r="247" spans="1:10" hidden="1" x14ac:dyDescent="0.25">
      <c r="A247" s="34" t="s">
        <v>172</v>
      </c>
      <c r="B247" s="50">
        <v>6241</v>
      </c>
      <c r="C247" s="85" t="s">
        <v>56</v>
      </c>
      <c r="D247" s="52" t="s">
        <v>42</v>
      </c>
      <c r="E247" s="34" t="s">
        <v>10</v>
      </c>
      <c r="G247" s="36">
        <v>0</v>
      </c>
      <c r="H247" s="36">
        <f t="shared" si="10"/>
        <v>0</v>
      </c>
      <c r="I247" s="36"/>
      <c r="J247" s="36">
        <f t="shared" si="11"/>
        <v>0</v>
      </c>
    </row>
    <row r="248" spans="1:10" hidden="1" x14ac:dyDescent="0.25">
      <c r="A248" s="34" t="s">
        <v>172</v>
      </c>
      <c r="B248" s="50">
        <v>6246</v>
      </c>
      <c r="C248" s="85" t="s">
        <v>57</v>
      </c>
      <c r="D248" s="52" t="s">
        <v>42</v>
      </c>
      <c r="E248" s="34" t="s">
        <v>10</v>
      </c>
      <c r="G248" s="36">
        <v>0</v>
      </c>
      <c r="H248" s="36">
        <f t="shared" si="10"/>
        <v>0</v>
      </c>
      <c r="I248" s="36"/>
      <c r="J248" s="36">
        <f t="shared" si="11"/>
        <v>0</v>
      </c>
    </row>
    <row r="249" spans="1:10" hidden="1" x14ac:dyDescent="0.25">
      <c r="A249" s="34" t="s">
        <v>172</v>
      </c>
      <c r="C249" s="85" t="s">
        <v>58</v>
      </c>
      <c r="D249" s="52" t="s">
        <v>42</v>
      </c>
      <c r="E249" s="34" t="s">
        <v>10</v>
      </c>
      <c r="G249" s="36">
        <v>0</v>
      </c>
      <c r="H249" s="36">
        <f t="shared" si="10"/>
        <v>0</v>
      </c>
      <c r="I249" s="36"/>
      <c r="J249" s="36">
        <f t="shared" si="11"/>
        <v>0</v>
      </c>
    </row>
    <row r="250" spans="1:10" hidden="1" x14ac:dyDescent="0.25">
      <c r="A250" s="34" t="s">
        <v>172</v>
      </c>
      <c r="B250" s="50">
        <v>6221</v>
      </c>
      <c r="C250" s="85" t="s">
        <v>59</v>
      </c>
      <c r="D250" s="52" t="s">
        <v>42</v>
      </c>
      <c r="E250" s="34" t="s">
        <v>10</v>
      </c>
      <c r="G250" s="36">
        <v>0</v>
      </c>
      <c r="H250" s="36">
        <f t="shared" si="10"/>
        <v>0</v>
      </c>
      <c r="I250" s="36"/>
      <c r="J250" s="36">
        <f t="shared" si="11"/>
        <v>0</v>
      </c>
    </row>
    <row r="251" spans="1:10" hidden="1" x14ac:dyDescent="0.25">
      <c r="A251" s="34" t="s">
        <v>172</v>
      </c>
      <c r="B251" s="50">
        <v>6223</v>
      </c>
      <c r="C251" s="85" t="s">
        <v>60</v>
      </c>
      <c r="D251" s="52" t="s">
        <v>42</v>
      </c>
      <c r="E251" s="34" t="s">
        <v>10</v>
      </c>
      <c r="G251" s="36">
        <v>0</v>
      </c>
      <c r="H251" s="36">
        <f t="shared" si="10"/>
        <v>0</v>
      </c>
      <c r="I251" s="36"/>
      <c r="J251" s="36">
        <f t="shared" si="11"/>
        <v>0</v>
      </c>
    </row>
    <row r="252" spans="1:10" hidden="1" x14ac:dyDescent="0.25">
      <c r="A252" s="34" t="s">
        <v>172</v>
      </c>
      <c r="B252" s="50">
        <v>6225</v>
      </c>
      <c r="C252" s="85" t="s">
        <v>61</v>
      </c>
      <c r="D252" s="52" t="s">
        <v>42</v>
      </c>
      <c r="E252" s="34" t="s">
        <v>10</v>
      </c>
      <c r="G252" s="36">
        <v>0</v>
      </c>
      <c r="H252" s="36">
        <f t="shared" si="10"/>
        <v>0</v>
      </c>
      <c r="I252" s="36"/>
      <c r="J252" s="36">
        <f t="shared" si="11"/>
        <v>0</v>
      </c>
    </row>
    <row r="253" spans="1:10" hidden="1" x14ac:dyDescent="0.25">
      <c r="A253" s="34" t="s">
        <v>172</v>
      </c>
      <c r="B253" s="84" t="s">
        <v>229</v>
      </c>
      <c r="D253" s="52"/>
      <c r="E253" s="34"/>
      <c r="G253" s="36"/>
      <c r="H253" s="36"/>
      <c r="I253" s="36"/>
      <c r="J253" s="36"/>
    </row>
    <row r="254" spans="1:10" hidden="1" x14ac:dyDescent="0.25">
      <c r="A254" s="34" t="s">
        <v>172</v>
      </c>
      <c r="B254" s="50">
        <v>6229</v>
      </c>
      <c r="C254" s="34" t="s">
        <v>62</v>
      </c>
      <c r="D254" s="52" t="s">
        <v>42</v>
      </c>
      <c r="E254" s="34" t="s">
        <v>10</v>
      </c>
      <c r="G254" s="36">
        <v>0</v>
      </c>
      <c r="H254" s="36">
        <f t="shared" si="10"/>
        <v>0</v>
      </c>
      <c r="I254" s="36"/>
      <c r="J254" s="36">
        <f t="shared" si="11"/>
        <v>0</v>
      </c>
    </row>
    <row r="255" spans="1:10" hidden="1" x14ac:dyDescent="0.25">
      <c r="A255" s="34" t="s">
        <v>172</v>
      </c>
      <c r="B255" s="50">
        <v>6214</v>
      </c>
      <c r="C255" s="34" t="s">
        <v>63</v>
      </c>
      <c r="D255" s="52" t="s">
        <v>42</v>
      </c>
      <c r="E255" s="34" t="s">
        <v>10</v>
      </c>
      <c r="G255" s="36">
        <v>0</v>
      </c>
      <c r="H255" s="36">
        <f t="shared" si="10"/>
        <v>0</v>
      </c>
      <c r="I255" s="36"/>
      <c r="J255" s="36">
        <f t="shared" si="11"/>
        <v>0</v>
      </c>
    </row>
    <row r="256" spans="1:10" hidden="1" x14ac:dyDescent="0.25">
      <c r="A256" s="34" t="s">
        <v>172</v>
      </c>
      <c r="B256" s="50">
        <v>6420</v>
      </c>
      <c r="C256" s="34" t="s">
        <v>64</v>
      </c>
      <c r="D256" s="52" t="s">
        <v>42</v>
      </c>
      <c r="E256" s="34" t="s">
        <v>14</v>
      </c>
      <c r="G256" s="36">
        <v>0</v>
      </c>
      <c r="H256" s="36">
        <f t="shared" si="10"/>
        <v>0</v>
      </c>
      <c r="I256" s="36"/>
      <c r="J256" s="36">
        <f t="shared" si="11"/>
        <v>0</v>
      </c>
    </row>
    <row r="257" spans="1:10" hidden="1" x14ac:dyDescent="0.25">
      <c r="A257" s="34" t="s">
        <v>172</v>
      </c>
      <c r="B257" s="50">
        <v>6431</v>
      </c>
      <c r="C257" s="34" t="s">
        <v>65</v>
      </c>
      <c r="D257" s="52" t="s">
        <v>42</v>
      </c>
      <c r="E257" s="34" t="s">
        <v>14</v>
      </c>
      <c r="G257" s="36">
        <v>0</v>
      </c>
      <c r="H257" s="36">
        <f t="shared" si="10"/>
        <v>0</v>
      </c>
      <c r="I257" s="36"/>
      <c r="J257" s="36">
        <f t="shared" si="11"/>
        <v>0</v>
      </c>
    </row>
    <row r="258" spans="1:10" hidden="1" x14ac:dyDescent="0.25">
      <c r="A258" s="34" t="s">
        <v>172</v>
      </c>
      <c r="B258" s="50">
        <v>6433</v>
      </c>
      <c r="C258" s="34" t="s">
        <v>66</v>
      </c>
      <c r="D258" s="52" t="s">
        <v>42</v>
      </c>
      <c r="E258" s="34" t="s">
        <v>14</v>
      </c>
      <c r="G258" s="36">
        <v>0</v>
      </c>
      <c r="H258" s="36">
        <f t="shared" si="10"/>
        <v>0</v>
      </c>
      <c r="I258" s="36"/>
      <c r="J258" s="36">
        <f t="shared" si="11"/>
        <v>0</v>
      </c>
    </row>
    <row r="259" spans="1:10" hidden="1" x14ac:dyDescent="0.25">
      <c r="A259" s="34" t="s">
        <v>172</v>
      </c>
      <c r="B259" s="50">
        <v>6440</v>
      </c>
      <c r="C259" s="34" t="s">
        <v>67</v>
      </c>
      <c r="D259" s="52" t="s">
        <v>42</v>
      </c>
      <c r="E259" s="34" t="s">
        <v>14</v>
      </c>
      <c r="G259" s="36">
        <v>0</v>
      </c>
      <c r="H259" s="36">
        <f t="shared" si="10"/>
        <v>0</v>
      </c>
      <c r="I259" s="36"/>
      <c r="J259" s="36">
        <f t="shared" si="11"/>
        <v>0</v>
      </c>
    </row>
    <row r="260" spans="1:10" hidden="1" x14ac:dyDescent="0.25">
      <c r="A260" s="34" t="s">
        <v>172</v>
      </c>
      <c r="B260" s="50">
        <v>6215</v>
      </c>
      <c r="C260" s="34" t="s">
        <v>68</v>
      </c>
      <c r="D260" s="52" t="s">
        <v>42</v>
      </c>
      <c r="E260" s="34" t="s">
        <v>14</v>
      </c>
      <c r="G260" s="36">
        <v>0</v>
      </c>
      <c r="H260" s="36">
        <f t="shared" si="10"/>
        <v>0</v>
      </c>
      <c r="I260" s="36"/>
      <c r="J260" s="36">
        <f t="shared" si="11"/>
        <v>0</v>
      </c>
    </row>
    <row r="261" spans="1:10" hidden="1" x14ac:dyDescent="0.25">
      <c r="A261" s="34" t="s">
        <v>172</v>
      </c>
      <c r="B261" s="50">
        <v>6417</v>
      </c>
      <c r="C261" s="34" t="s">
        <v>69</v>
      </c>
      <c r="D261" s="52" t="s">
        <v>42</v>
      </c>
      <c r="E261" s="34" t="s">
        <v>18</v>
      </c>
      <c r="G261" s="36">
        <v>0</v>
      </c>
      <c r="H261" s="36">
        <f t="shared" si="10"/>
        <v>0</v>
      </c>
      <c r="I261" s="36"/>
      <c r="J261" s="36">
        <f t="shared" si="11"/>
        <v>0</v>
      </c>
    </row>
    <row r="262" spans="1:10" hidden="1" x14ac:dyDescent="0.25">
      <c r="A262" s="34" t="s">
        <v>172</v>
      </c>
      <c r="B262" s="50">
        <v>6218</v>
      </c>
      <c r="C262" s="34" t="s">
        <v>70</v>
      </c>
      <c r="D262" s="52" t="s">
        <v>42</v>
      </c>
      <c r="E262" s="34" t="s">
        <v>10</v>
      </c>
      <c r="G262" s="36">
        <v>0</v>
      </c>
      <c r="H262" s="36">
        <f t="shared" si="10"/>
        <v>0</v>
      </c>
      <c r="I262" s="36"/>
      <c r="J262" s="36">
        <f t="shared" si="11"/>
        <v>0</v>
      </c>
    </row>
    <row r="263" spans="1:10" hidden="1" x14ac:dyDescent="0.25">
      <c r="A263" s="34" t="s">
        <v>172</v>
      </c>
      <c r="B263" s="50">
        <v>6222</v>
      </c>
      <c r="C263" s="34" t="s">
        <v>71</v>
      </c>
      <c r="D263" s="52" t="s">
        <v>42</v>
      </c>
      <c r="E263" s="34" t="s">
        <v>8</v>
      </c>
      <c r="G263" s="36">
        <v>0</v>
      </c>
      <c r="H263" s="36">
        <f t="shared" si="10"/>
        <v>0</v>
      </c>
      <c r="I263" s="36"/>
      <c r="J263" s="36">
        <f t="shared" si="11"/>
        <v>0</v>
      </c>
    </row>
    <row r="264" spans="1:10" hidden="1" x14ac:dyDescent="0.25">
      <c r="A264" s="34" t="s">
        <v>172</v>
      </c>
      <c r="B264" s="50">
        <v>6212</v>
      </c>
      <c r="C264" s="34" t="s">
        <v>72</v>
      </c>
      <c r="D264" s="52" t="s">
        <v>42</v>
      </c>
      <c r="E264" s="34" t="s">
        <v>10</v>
      </c>
      <c r="G264" s="36">
        <v>0</v>
      </c>
      <c r="H264" s="36">
        <f t="shared" si="10"/>
        <v>0</v>
      </c>
      <c r="I264" s="36"/>
      <c r="J264" s="36">
        <f t="shared" si="11"/>
        <v>0</v>
      </c>
    </row>
    <row r="265" spans="1:10" hidden="1" x14ac:dyDescent="0.25">
      <c r="A265" s="34" t="s">
        <v>172</v>
      </c>
      <c r="B265" s="50">
        <v>6411</v>
      </c>
      <c r="C265" s="34" t="s">
        <v>73</v>
      </c>
      <c r="D265" s="52" t="s">
        <v>42</v>
      </c>
      <c r="E265" s="34" t="s">
        <v>50</v>
      </c>
      <c r="G265" s="36">
        <v>0</v>
      </c>
      <c r="H265" s="36">
        <f t="shared" si="10"/>
        <v>0</v>
      </c>
      <c r="I265" s="36"/>
      <c r="J265" s="36">
        <f t="shared" si="11"/>
        <v>0</v>
      </c>
    </row>
    <row r="266" spans="1:10" hidden="1" x14ac:dyDescent="0.25">
      <c r="A266" s="34" t="s">
        <v>172</v>
      </c>
      <c r="B266" s="50">
        <v>6412</v>
      </c>
      <c r="C266" s="34" t="s">
        <v>74</v>
      </c>
      <c r="D266" s="52" t="s">
        <v>42</v>
      </c>
      <c r="E266" s="34" t="s">
        <v>50</v>
      </c>
      <c r="G266" s="36">
        <v>0</v>
      </c>
      <c r="H266" s="36">
        <f t="shared" si="10"/>
        <v>0</v>
      </c>
      <c r="I266" s="36"/>
      <c r="J266" s="36">
        <f t="shared" si="11"/>
        <v>0</v>
      </c>
    </row>
    <row r="267" spans="1:10" hidden="1" x14ac:dyDescent="0.25">
      <c r="A267" s="34" t="s">
        <v>172</v>
      </c>
      <c r="B267" s="84" t="s">
        <v>230</v>
      </c>
      <c r="D267" s="52"/>
      <c r="E267" s="34"/>
      <c r="G267" s="36"/>
      <c r="H267" s="36"/>
      <c r="I267" s="36"/>
      <c r="J267" s="36"/>
    </row>
    <row r="268" spans="1:10" hidden="1" x14ac:dyDescent="0.25">
      <c r="A268" s="34" t="s">
        <v>172</v>
      </c>
      <c r="B268" s="50">
        <v>7746</v>
      </c>
      <c r="C268" s="34" t="s">
        <v>75</v>
      </c>
      <c r="D268" s="52" t="s">
        <v>76</v>
      </c>
      <c r="E268" s="34"/>
      <c r="G268" s="36">
        <v>0</v>
      </c>
      <c r="H268" s="36">
        <f t="shared" si="10"/>
        <v>0</v>
      </c>
      <c r="I268" s="36"/>
      <c r="J268" s="36">
        <f t="shared" si="11"/>
        <v>0</v>
      </c>
    </row>
    <row r="269" spans="1:10" x14ac:dyDescent="0.25">
      <c r="A269" s="34" t="s">
        <v>172</v>
      </c>
      <c r="B269" s="50">
        <v>7749</v>
      </c>
      <c r="C269" s="34" t="s">
        <v>77</v>
      </c>
      <c r="D269" s="52" t="s">
        <v>76</v>
      </c>
      <c r="E269" s="34" t="s">
        <v>8</v>
      </c>
      <c r="G269" s="36">
        <v>33676.51</v>
      </c>
      <c r="H269" s="36">
        <f t="shared" si="10"/>
        <v>33676.51</v>
      </c>
      <c r="I269" s="36"/>
      <c r="J269" s="36">
        <f t="shared" si="11"/>
        <v>33676.51</v>
      </c>
    </row>
    <row r="270" spans="1:10" x14ac:dyDescent="0.25">
      <c r="A270" s="34" t="s">
        <v>172</v>
      </c>
      <c r="B270" s="50">
        <v>7733</v>
      </c>
      <c r="C270" s="34" t="s">
        <v>78</v>
      </c>
      <c r="D270" s="52" t="s">
        <v>76</v>
      </c>
      <c r="E270" s="34" t="s">
        <v>50</v>
      </c>
      <c r="G270" s="36">
        <v>151413.61000000002</v>
      </c>
      <c r="H270" s="36">
        <f t="shared" si="10"/>
        <v>151413.61000000002</v>
      </c>
      <c r="I270" s="36"/>
      <c r="J270" s="36">
        <f t="shared" si="11"/>
        <v>151413.61000000002</v>
      </c>
    </row>
    <row r="271" spans="1:10" x14ac:dyDescent="0.25">
      <c r="A271" s="34" t="s">
        <v>172</v>
      </c>
      <c r="B271" s="50">
        <v>7755</v>
      </c>
      <c r="C271" s="34" t="s">
        <v>79</v>
      </c>
      <c r="D271" s="52" t="s">
        <v>76</v>
      </c>
      <c r="E271" s="34"/>
      <c r="G271" s="36">
        <v>0</v>
      </c>
      <c r="H271" s="36">
        <f t="shared" ref="H271:H272" si="12">F271+G271</f>
        <v>0</v>
      </c>
      <c r="I271" s="36"/>
      <c r="J271" s="36">
        <f t="shared" si="11"/>
        <v>0</v>
      </c>
    </row>
    <row r="272" spans="1:10" x14ac:dyDescent="0.25">
      <c r="A272" s="34" t="s">
        <v>172</v>
      </c>
      <c r="B272" s="50">
        <v>7763</v>
      </c>
      <c r="C272" s="34" t="s">
        <v>80</v>
      </c>
      <c r="D272" s="52" t="s">
        <v>76</v>
      </c>
      <c r="E272" s="34" t="s">
        <v>18</v>
      </c>
      <c r="G272" s="36">
        <v>104308.52</v>
      </c>
      <c r="H272" s="36">
        <f t="shared" si="12"/>
        <v>104308.52</v>
      </c>
      <c r="I272" s="36"/>
      <c r="J272" s="36">
        <f t="shared" ref="J272:J335" si="13">H272+I272</f>
        <v>104308.52</v>
      </c>
    </row>
    <row r="273" spans="1:10" x14ac:dyDescent="0.25">
      <c r="A273" s="34" t="s">
        <v>172</v>
      </c>
      <c r="B273" s="99" t="s">
        <v>231</v>
      </c>
      <c r="C273" s="53"/>
      <c r="D273" s="52"/>
      <c r="E273" s="34"/>
      <c r="G273" s="36"/>
      <c r="H273" s="36"/>
      <c r="I273" s="36"/>
      <c r="J273" s="36"/>
    </row>
    <row r="274" spans="1:10" hidden="1" x14ac:dyDescent="0.25">
      <c r="A274" s="34" t="s">
        <v>172</v>
      </c>
      <c r="C274" s="34" t="s">
        <v>81</v>
      </c>
      <c r="D274" s="52" t="s">
        <v>17</v>
      </c>
      <c r="E274" s="34" t="s">
        <v>18</v>
      </c>
      <c r="G274" s="36">
        <v>0</v>
      </c>
      <c r="H274" s="36">
        <f t="shared" ref="H274:H337" si="14">F274+G274</f>
        <v>0</v>
      </c>
      <c r="I274" s="36"/>
      <c r="J274" s="36">
        <f t="shared" si="13"/>
        <v>0</v>
      </c>
    </row>
    <row r="275" spans="1:10" hidden="1" x14ac:dyDescent="0.25">
      <c r="A275" s="34" t="s">
        <v>172</v>
      </c>
      <c r="B275" s="50">
        <v>6609</v>
      </c>
      <c r="C275" s="34" t="s">
        <v>82</v>
      </c>
      <c r="D275" s="52" t="s">
        <v>17</v>
      </c>
      <c r="E275" s="34" t="s">
        <v>18</v>
      </c>
      <c r="G275" s="36">
        <v>0</v>
      </c>
      <c r="H275" s="36">
        <f t="shared" si="14"/>
        <v>0</v>
      </c>
      <c r="I275" s="36"/>
      <c r="J275" s="36">
        <f t="shared" si="13"/>
        <v>0</v>
      </c>
    </row>
    <row r="276" spans="1:10" hidden="1" x14ac:dyDescent="0.25">
      <c r="A276" s="34" t="s">
        <v>172</v>
      </c>
      <c r="B276" s="50">
        <v>6610</v>
      </c>
      <c r="C276" s="34" t="s">
        <v>83</v>
      </c>
      <c r="D276" s="52" t="s">
        <v>17</v>
      </c>
      <c r="E276" s="34" t="s">
        <v>18</v>
      </c>
      <c r="G276" s="36">
        <v>0</v>
      </c>
      <c r="H276" s="36">
        <f t="shared" si="14"/>
        <v>0</v>
      </c>
      <c r="I276" s="36"/>
      <c r="J276" s="36">
        <f t="shared" si="13"/>
        <v>0</v>
      </c>
    </row>
    <row r="277" spans="1:10" hidden="1" x14ac:dyDescent="0.25">
      <c r="A277" s="34" t="s">
        <v>172</v>
      </c>
      <c r="B277" s="50">
        <v>6616</v>
      </c>
      <c r="C277" s="34" t="s">
        <v>84</v>
      </c>
      <c r="D277" s="52" t="s">
        <v>17</v>
      </c>
      <c r="E277" s="34" t="s">
        <v>18</v>
      </c>
      <c r="G277" s="36">
        <v>0</v>
      </c>
      <c r="H277" s="36">
        <f t="shared" si="14"/>
        <v>0</v>
      </c>
      <c r="I277" s="36"/>
      <c r="J277" s="36">
        <f t="shared" si="13"/>
        <v>0</v>
      </c>
    </row>
    <row r="278" spans="1:10" hidden="1" x14ac:dyDescent="0.25">
      <c r="A278" s="34" t="s">
        <v>172</v>
      </c>
      <c r="B278" s="50">
        <v>6617</v>
      </c>
      <c r="C278" s="34" t="s">
        <v>85</v>
      </c>
      <c r="D278" s="52" t="s">
        <v>17</v>
      </c>
      <c r="E278" s="34" t="s">
        <v>18</v>
      </c>
      <c r="G278" s="36">
        <v>0</v>
      </c>
      <c r="H278" s="36">
        <f t="shared" si="14"/>
        <v>0</v>
      </c>
      <c r="I278" s="36"/>
      <c r="J278" s="36">
        <f t="shared" si="13"/>
        <v>0</v>
      </c>
    </row>
    <row r="279" spans="1:10" hidden="1" x14ac:dyDescent="0.25">
      <c r="A279" s="34" t="s">
        <v>172</v>
      </c>
      <c r="B279" s="50">
        <v>6715</v>
      </c>
      <c r="C279" s="34" t="s">
        <v>86</v>
      </c>
      <c r="D279" s="52" t="s">
        <v>17</v>
      </c>
      <c r="E279" s="34" t="s">
        <v>18</v>
      </c>
      <c r="G279" s="36">
        <v>0</v>
      </c>
      <c r="H279" s="36">
        <f t="shared" si="14"/>
        <v>0</v>
      </c>
      <c r="I279" s="36"/>
      <c r="J279" s="36">
        <f t="shared" si="13"/>
        <v>0</v>
      </c>
    </row>
    <row r="280" spans="1:10" hidden="1" x14ac:dyDescent="0.25">
      <c r="A280" s="34" t="s">
        <v>172</v>
      </c>
      <c r="B280" s="50">
        <v>6711</v>
      </c>
      <c r="C280" s="34" t="s">
        <v>87</v>
      </c>
      <c r="D280" s="52" t="s">
        <v>17</v>
      </c>
      <c r="E280" s="34" t="s">
        <v>18</v>
      </c>
      <c r="G280" s="36">
        <v>0</v>
      </c>
      <c r="H280" s="36">
        <f t="shared" si="14"/>
        <v>0</v>
      </c>
      <c r="I280" s="36"/>
      <c r="J280" s="36">
        <f t="shared" si="13"/>
        <v>0</v>
      </c>
    </row>
    <row r="281" spans="1:10" hidden="1" x14ac:dyDescent="0.25">
      <c r="A281" s="34" t="s">
        <v>172</v>
      </c>
      <c r="B281" s="50">
        <v>6712</v>
      </c>
      <c r="C281" s="34" t="s">
        <v>88</v>
      </c>
      <c r="D281" s="52" t="s">
        <v>17</v>
      </c>
      <c r="E281" s="34" t="s">
        <v>18</v>
      </c>
      <c r="G281" s="36">
        <v>0</v>
      </c>
      <c r="H281" s="36">
        <f t="shared" si="14"/>
        <v>0</v>
      </c>
      <c r="I281" s="36"/>
      <c r="J281" s="36">
        <f t="shared" si="13"/>
        <v>0</v>
      </c>
    </row>
    <row r="282" spans="1:10" hidden="1" x14ac:dyDescent="0.25">
      <c r="A282" s="34" t="s">
        <v>172</v>
      </c>
      <c r="B282" s="50">
        <v>6714</v>
      </c>
      <c r="C282" s="34" t="s">
        <v>89</v>
      </c>
      <c r="D282" s="52" t="s">
        <v>17</v>
      </c>
      <c r="E282" s="34" t="s">
        <v>18</v>
      </c>
      <c r="G282" s="36">
        <v>0</v>
      </c>
      <c r="H282" s="36">
        <f t="shared" si="14"/>
        <v>0</v>
      </c>
      <c r="I282" s="36"/>
      <c r="J282" s="36">
        <f t="shared" si="13"/>
        <v>0</v>
      </c>
    </row>
    <row r="283" spans="1:10" hidden="1" x14ac:dyDescent="0.25">
      <c r="A283" s="34" t="s">
        <v>172</v>
      </c>
      <c r="B283" s="50">
        <v>6721</v>
      </c>
      <c r="C283" s="34" t="s">
        <v>90</v>
      </c>
      <c r="D283" s="52" t="s">
        <v>17</v>
      </c>
      <c r="E283" s="34" t="s">
        <v>18</v>
      </c>
      <c r="G283" s="36">
        <v>0</v>
      </c>
      <c r="H283" s="36">
        <f t="shared" si="14"/>
        <v>0</v>
      </c>
      <c r="I283" s="36"/>
      <c r="J283" s="36">
        <f t="shared" si="13"/>
        <v>0</v>
      </c>
    </row>
    <row r="284" spans="1:10" hidden="1" x14ac:dyDescent="0.25">
      <c r="A284" s="34" t="s">
        <v>172</v>
      </c>
      <c r="B284" s="50">
        <v>6731</v>
      </c>
      <c r="C284" s="34" t="s">
        <v>91</v>
      </c>
      <c r="D284" s="52" t="s">
        <v>17</v>
      </c>
      <c r="E284" s="34" t="s">
        <v>18</v>
      </c>
      <c r="G284" s="36">
        <v>0</v>
      </c>
      <c r="H284" s="36">
        <f t="shared" si="14"/>
        <v>0</v>
      </c>
      <c r="I284" s="36"/>
      <c r="J284" s="36">
        <f t="shared" si="13"/>
        <v>0</v>
      </c>
    </row>
    <row r="285" spans="1:10" hidden="1" x14ac:dyDescent="0.25">
      <c r="A285" s="34" t="s">
        <v>172</v>
      </c>
      <c r="B285" s="50">
        <v>6004</v>
      </c>
      <c r="C285" s="34" t="s">
        <v>92</v>
      </c>
      <c r="D285" s="52" t="s">
        <v>17</v>
      </c>
      <c r="E285" s="34" t="s">
        <v>18</v>
      </c>
      <c r="G285" s="36">
        <v>0</v>
      </c>
      <c r="H285" s="36">
        <f t="shared" si="14"/>
        <v>0</v>
      </c>
      <c r="I285" s="36"/>
      <c r="J285" s="36">
        <f t="shared" si="13"/>
        <v>0</v>
      </c>
    </row>
    <row r="286" spans="1:10" hidden="1" x14ac:dyDescent="0.25">
      <c r="A286" s="34" t="s">
        <v>172</v>
      </c>
      <c r="B286" s="50">
        <v>6248</v>
      </c>
      <c r="C286" s="34" t="s">
        <v>93</v>
      </c>
      <c r="D286" s="52" t="s">
        <v>17</v>
      </c>
      <c r="E286" s="34" t="s">
        <v>18</v>
      </c>
      <c r="G286" s="36">
        <v>0</v>
      </c>
      <c r="H286" s="36">
        <f t="shared" si="14"/>
        <v>0</v>
      </c>
      <c r="I286" s="36"/>
      <c r="J286" s="36">
        <f t="shared" si="13"/>
        <v>0</v>
      </c>
    </row>
    <row r="287" spans="1:10" hidden="1" x14ac:dyDescent="0.25">
      <c r="A287" s="34" t="s">
        <v>172</v>
      </c>
      <c r="B287" s="50">
        <v>6722</v>
      </c>
      <c r="C287" s="34" t="s">
        <v>94</v>
      </c>
      <c r="D287" s="52" t="s">
        <v>17</v>
      </c>
      <c r="E287" s="34" t="s">
        <v>18</v>
      </c>
      <c r="G287" s="36">
        <v>0</v>
      </c>
      <c r="H287" s="36">
        <f t="shared" si="14"/>
        <v>0</v>
      </c>
      <c r="I287" s="36"/>
      <c r="J287" s="36">
        <f t="shared" si="13"/>
        <v>0</v>
      </c>
    </row>
    <row r="288" spans="1:10" hidden="1" x14ac:dyDescent="0.25">
      <c r="A288" s="34" t="s">
        <v>172</v>
      </c>
      <c r="B288" s="50">
        <v>6723</v>
      </c>
      <c r="C288" s="34" t="s">
        <v>95</v>
      </c>
      <c r="D288" s="52" t="s">
        <v>17</v>
      </c>
      <c r="E288" s="34" t="s">
        <v>18</v>
      </c>
      <c r="G288" s="36">
        <v>0</v>
      </c>
      <c r="H288" s="36">
        <f t="shared" si="14"/>
        <v>0</v>
      </c>
      <c r="I288" s="36"/>
      <c r="J288" s="36">
        <f t="shared" si="13"/>
        <v>0</v>
      </c>
    </row>
    <row r="289" spans="1:10" hidden="1" x14ac:dyDescent="0.25">
      <c r="A289" s="34" t="s">
        <v>172</v>
      </c>
      <c r="B289" s="50">
        <v>6613</v>
      </c>
      <c r="C289" s="34" t="s">
        <v>96</v>
      </c>
      <c r="D289" s="52" t="s">
        <v>17</v>
      </c>
      <c r="E289" s="34" t="s">
        <v>18</v>
      </c>
      <c r="G289" s="36">
        <v>0</v>
      </c>
      <c r="H289" s="36">
        <f t="shared" si="14"/>
        <v>0</v>
      </c>
      <c r="I289" s="36"/>
      <c r="J289" s="36">
        <f t="shared" si="13"/>
        <v>0</v>
      </c>
    </row>
    <row r="290" spans="1:10" hidden="1" x14ac:dyDescent="0.25">
      <c r="A290" s="34" t="s">
        <v>172</v>
      </c>
      <c r="B290" s="50">
        <v>6615</v>
      </c>
      <c r="C290" s="34" t="s">
        <v>97</v>
      </c>
      <c r="D290" s="52" t="s">
        <v>17</v>
      </c>
      <c r="E290" s="34" t="s">
        <v>18</v>
      </c>
      <c r="G290" s="36">
        <v>0</v>
      </c>
      <c r="H290" s="36">
        <f t="shared" si="14"/>
        <v>0</v>
      </c>
      <c r="I290" s="36"/>
      <c r="J290" s="36">
        <f t="shared" si="13"/>
        <v>0</v>
      </c>
    </row>
    <row r="291" spans="1:10" hidden="1" x14ac:dyDescent="0.25">
      <c r="A291" s="34" t="s">
        <v>172</v>
      </c>
      <c r="B291" s="50">
        <v>6611</v>
      </c>
      <c r="C291" s="34" t="s">
        <v>98</v>
      </c>
      <c r="D291" s="52" t="s">
        <v>17</v>
      </c>
      <c r="E291" s="34" t="s">
        <v>8</v>
      </c>
      <c r="G291" s="36">
        <v>0</v>
      </c>
      <c r="H291" s="36">
        <f t="shared" si="14"/>
        <v>0</v>
      </c>
      <c r="I291" s="36"/>
      <c r="J291" s="36">
        <f t="shared" si="13"/>
        <v>0</v>
      </c>
    </row>
    <row r="292" spans="1:10" hidden="1" x14ac:dyDescent="0.25">
      <c r="A292" s="34" t="s">
        <v>172</v>
      </c>
      <c r="B292" s="50">
        <v>6800</v>
      </c>
      <c r="C292" s="34" t="s">
        <v>99</v>
      </c>
      <c r="D292" s="52" t="s">
        <v>17</v>
      </c>
      <c r="E292" s="34" t="s">
        <v>8</v>
      </c>
      <c r="G292" s="36">
        <v>0</v>
      </c>
      <c r="H292" s="36">
        <f t="shared" si="14"/>
        <v>0</v>
      </c>
      <c r="I292" s="36"/>
      <c r="J292" s="36">
        <f t="shared" si="13"/>
        <v>0</v>
      </c>
    </row>
    <row r="293" spans="1:10" hidden="1" x14ac:dyDescent="0.25">
      <c r="A293" s="34" t="s">
        <v>172</v>
      </c>
      <c r="B293" s="50">
        <v>6621</v>
      </c>
      <c r="C293" s="34" t="s">
        <v>100</v>
      </c>
      <c r="D293" s="52" t="s">
        <v>17</v>
      </c>
      <c r="E293" s="34" t="s">
        <v>18</v>
      </c>
      <c r="G293" s="36">
        <v>0</v>
      </c>
      <c r="H293" s="36">
        <f t="shared" si="14"/>
        <v>0</v>
      </c>
      <c r="I293" s="36"/>
      <c r="J293" s="36">
        <f t="shared" si="13"/>
        <v>0</v>
      </c>
    </row>
    <row r="294" spans="1:10" hidden="1" x14ac:dyDescent="0.25">
      <c r="A294" s="34" t="s">
        <v>172</v>
      </c>
      <c r="B294" s="50">
        <v>6622</v>
      </c>
      <c r="C294" s="34" t="s">
        <v>101</v>
      </c>
      <c r="D294" s="52" t="s">
        <v>17</v>
      </c>
      <c r="E294" s="34" t="s">
        <v>18</v>
      </c>
      <c r="G294" s="36">
        <v>0</v>
      </c>
      <c r="H294" s="36">
        <f t="shared" si="14"/>
        <v>0</v>
      </c>
      <c r="I294" s="36"/>
      <c r="J294" s="36">
        <f t="shared" si="13"/>
        <v>0</v>
      </c>
    </row>
    <row r="295" spans="1:10" hidden="1" x14ac:dyDescent="0.25">
      <c r="A295" s="34" t="s">
        <v>172</v>
      </c>
      <c r="B295" s="50">
        <v>6623</v>
      </c>
      <c r="C295" s="34" t="s">
        <v>102</v>
      </c>
      <c r="D295" s="52" t="s">
        <v>17</v>
      </c>
      <c r="E295" s="34" t="s">
        <v>18</v>
      </c>
      <c r="G295" s="36">
        <v>0</v>
      </c>
      <c r="H295" s="36">
        <f t="shared" si="14"/>
        <v>0</v>
      </c>
      <c r="I295" s="36"/>
      <c r="J295" s="36">
        <f t="shared" si="13"/>
        <v>0</v>
      </c>
    </row>
    <row r="296" spans="1:10" hidden="1" x14ac:dyDescent="0.25">
      <c r="A296" s="34" t="s">
        <v>172</v>
      </c>
      <c r="B296" s="50">
        <v>6640</v>
      </c>
      <c r="C296" s="34" t="s">
        <v>103</v>
      </c>
      <c r="D296" s="52" t="s">
        <v>17</v>
      </c>
      <c r="E296" s="34" t="s">
        <v>18</v>
      </c>
      <c r="G296" s="36">
        <v>0</v>
      </c>
      <c r="H296" s="36">
        <f t="shared" si="14"/>
        <v>0</v>
      </c>
      <c r="I296" s="36"/>
      <c r="J296" s="36">
        <f t="shared" si="13"/>
        <v>0</v>
      </c>
    </row>
    <row r="297" spans="1:10" hidden="1" x14ac:dyDescent="0.25">
      <c r="A297" s="34" t="s">
        <v>172</v>
      </c>
      <c r="B297" s="50">
        <v>6213</v>
      </c>
      <c r="C297" s="34" t="s">
        <v>104</v>
      </c>
      <c r="D297" s="52" t="s">
        <v>17</v>
      </c>
      <c r="E297" s="34" t="s">
        <v>10</v>
      </c>
      <c r="G297" s="36">
        <v>0</v>
      </c>
      <c r="H297" s="36">
        <f t="shared" si="14"/>
        <v>0</v>
      </c>
      <c r="I297" s="36"/>
      <c r="J297" s="36">
        <f t="shared" si="13"/>
        <v>0</v>
      </c>
    </row>
    <row r="298" spans="1:10" hidden="1" x14ac:dyDescent="0.25">
      <c r="A298" s="34" t="s">
        <v>172</v>
      </c>
      <c r="B298" s="84" t="s">
        <v>232</v>
      </c>
      <c r="D298" s="52"/>
      <c r="E298" s="34"/>
      <c r="G298" s="36"/>
      <c r="H298" s="36"/>
      <c r="I298" s="36"/>
      <c r="J298" s="36"/>
    </row>
    <row r="299" spans="1:10" hidden="1" x14ac:dyDescent="0.25">
      <c r="A299" s="34" t="s">
        <v>172</v>
      </c>
      <c r="B299" s="50">
        <v>6810</v>
      </c>
      <c r="C299" s="34" t="s">
        <v>105</v>
      </c>
      <c r="D299" s="52" t="s">
        <v>17</v>
      </c>
      <c r="E299" s="34" t="s">
        <v>8</v>
      </c>
      <c r="G299" s="36">
        <v>0</v>
      </c>
      <c r="H299" s="36">
        <f t="shared" si="14"/>
        <v>0</v>
      </c>
      <c r="I299" s="36"/>
      <c r="J299" s="36">
        <f t="shared" si="13"/>
        <v>0</v>
      </c>
    </row>
    <row r="300" spans="1:10" hidden="1" x14ac:dyDescent="0.25">
      <c r="A300" s="34" t="s">
        <v>172</v>
      </c>
      <c r="B300" s="50">
        <v>6815</v>
      </c>
      <c r="C300" s="34" t="s">
        <v>106</v>
      </c>
      <c r="D300" s="52" t="s">
        <v>17</v>
      </c>
      <c r="E300" s="34" t="s">
        <v>8</v>
      </c>
      <c r="G300" s="36">
        <v>0</v>
      </c>
      <c r="H300" s="36">
        <f t="shared" si="14"/>
        <v>0</v>
      </c>
      <c r="I300" s="36"/>
      <c r="J300" s="36">
        <f t="shared" si="13"/>
        <v>0</v>
      </c>
    </row>
    <row r="301" spans="1:10" x14ac:dyDescent="0.25">
      <c r="A301" s="34" t="s">
        <v>172</v>
      </c>
      <c r="B301" s="50">
        <v>6604</v>
      </c>
      <c r="C301" s="34" t="s">
        <v>107</v>
      </c>
      <c r="D301" s="52" t="s">
        <v>17</v>
      </c>
      <c r="E301" s="34" t="s">
        <v>8</v>
      </c>
      <c r="G301" s="36">
        <v>62494.75</v>
      </c>
      <c r="H301" s="36">
        <f t="shared" si="14"/>
        <v>62494.75</v>
      </c>
      <c r="I301" s="36"/>
      <c r="J301" s="36">
        <f t="shared" si="13"/>
        <v>62494.75</v>
      </c>
    </row>
    <row r="302" spans="1:10" x14ac:dyDescent="0.25">
      <c r="A302" s="34" t="s">
        <v>172</v>
      </c>
      <c r="B302" s="50">
        <v>6606</v>
      </c>
      <c r="C302" s="34" t="s">
        <v>108</v>
      </c>
      <c r="D302" s="52" t="s">
        <v>17</v>
      </c>
      <c r="E302" s="34" t="s">
        <v>8</v>
      </c>
      <c r="G302" s="36">
        <v>1574325.13</v>
      </c>
      <c r="H302" s="36">
        <f t="shared" si="14"/>
        <v>1574325.13</v>
      </c>
      <c r="I302" s="36"/>
      <c r="J302" s="36">
        <f t="shared" si="13"/>
        <v>1574325.13</v>
      </c>
    </row>
    <row r="303" spans="1:10" hidden="1" x14ac:dyDescent="0.25">
      <c r="A303" s="34" t="s">
        <v>172</v>
      </c>
      <c r="B303" s="50">
        <v>6607</v>
      </c>
      <c r="C303" s="34" t="s">
        <v>109</v>
      </c>
      <c r="D303" s="52" t="s">
        <v>17</v>
      </c>
      <c r="E303" s="34" t="s">
        <v>8</v>
      </c>
      <c r="G303" s="36">
        <v>-1.4915713109076023E-9</v>
      </c>
      <c r="H303" s="36">
        <f t="shared" si="14"/>
        <v>-1.4915713109076023E-9</v>
      </c>
      <c r="I303" s="36"/>
      <c r="J303" s="36">
        <f t="shared" si="13"/>
        <v>-1.4915713109076023E-9</v>
      </c>
    </row>
    <row r="304" spans="1:10" hidden="1" x14ac:dyDescent="0.25">
      <c r="A304" s="34" t="s">
        <v>172</v>
      </c>
      <c r="B304" s="50">
        <v>6820</v>
      </c>
      <c r="C304" s="34" t="s">
        <v>110</v>
      </c>
      <c r="D304" s="52" t="s">
        <v>17</v>
      </c>
      <c r="E304" s="34" t="s">
        <v>8</v>
      </c>
      <c r="G304" s="36">
        <v>0</v>
      </c>
      <c r="H304" s="36">
        <f t="shared" si="14"/>
        <v>0</v>
      </c>
      <c r="I304" s="36"/>
      <c r="J304" s="36">
        <f t="shared" si="13"/>
        <v>0</v>
      </c>
    </row>
    <row r="305" spans="1:10" hidden="1" x14ac:dyDescent="0.25">
      <c r="A305" s="34" t="s">
        <v>172</v>
      </c>
      <c r="B305" s="50">
        <v>6811</v>
      </c>
      <c r="C305" s="34" t="s">
        <v>111</v>
      </c>
      <c r="D305" s="52" t="s">
        <v>17</v>
      </c>
      <c r="E305" s="34" t="s">
        <v>8</v>
      </c>
      <c r="G305" s="36">
        <v>0</v>
      </c>
      <c r="H305" s="36">
        <f t="shared" si="14"/>
        <v>0</v>
      </c>
      <c r="I305" s="36"/>
      <c r="J305" s="36">
        <f t="shared" si="13"/>
        <v>0</v>
      </c>
    </row>
    <row r="306" spans="1:10" hidden="1" x14ac:dyDescent="0.25">
      <c r="A306" s="34" t="s">
        <v>172</v>
      </c>
      <c r="B306" s="50">
        <v>6619</v>
      </c>
      <c r="C306" s="34" t="s">
        <v>112</v>
      </c>
      <c r="D306" s="52" t="s">
        <v>17</v>
      </c>
      <c r="E306" s="34" t="s">
        <v>18</v>
      </c>
      <c r="G306" s="36">
        <v>0</v>
      </c>
      <c r="H306" s="36">
        <f t="shared" si="14"/>
        <v>0</v>
      </c>
      <c r="I306" s="36"/>
      <c r="J306" s="36">
        <f t="shared" si="13"/>
        <v>0</v>
      </c>
    </row>
    <row r="307" spans="1:10" x14ac:dyDescent="0.25">
      <c r="A307" s="34" t="s">
        <v>172</v>
      </c>
      <c r="B307" s="99" t="s">
        <v>233</v>
      </c>
      <c r="C307" s="53"/>
      <c r="D307" s="55"/>
      <c r="E307" s="53"/>
      <c r="F307" s="53"/>
      <c r="G307" s="36"/>
      <c r="H307" s="36"/>
      <c r="I307" s="36"/>
      <c r="J307" s="36"/>
    </row>
    <row r="308" spans="1:10" hidden="1" x14ac:dyDescent="0.25">
      <c r="A308" s="34" t="s">
        <v>172</v>
      </c>
      <c r="B308" s="50">
        <v>6242</v>
      </c>
      <c r="C308" s="34" t="s">
        <v>113</v>
      </c>
      <c r="D308" s="52" t="s">
        <v>76</v>
      </c>
      <c r="E308" s="34" t="s">
        <v>18</v>
      </c>
      <c r="G308" s="36">
        <v>0</v>
      </c>
      <c r="H308" s="36">
        <f t="shared" si="14"/>
        <v>0</v>
      </c>
      <c r="I308" s="36"/>
      <c r="J308" s="36">
        <f t="shared" si="13"/>
        <v>0</v>
      </c>
    </row>
    <row r="309" spans="1:10" hidden="1" x14ac:dyDescent="0.25">
      <c r="A309" s="34" t="s">
        <v>172</v>
      </c>
      <c r="B309" s="50">
        <v>6244</v>
      </c>
      <c r="C309" s="34" t="s">
        <v>114</v>
      </c>
      <c r="D309" s="52" t="s">
        <v>76</v>
      </c>
      <c r="E309" s="34" t="s">
        <v>18</v>
      </c>
      <c r="G309" s="36">
        <v>0</v>
      </c>
      <c r="H309" s="36">
        <f t="shared" si="14"/>
        <v>0</v>
      </c>
      <c r="I309" s="36"/>
      <c r="J309" s="36">
        <f t="shared" si="13"/>
        <v>0</v>
      </c>
    </row>
    <row r="310" spans="1:10" hidden="1" x14ac:dyDescent="0.25">
      <c r="A310" s="34" t="s">
        <v>172</v>
      </c>
      <c r="B310" s="50">
        <v>6245</v>
      </c>
      <c r="C310" s="34" t="s">
        <v>115</v>
      </c>
      <c r="D310" s="52" t="s">
        <v>116</v>
      </c>
      <c r="E310" s="34" t="s">
        <v>18</v>
      </c>
      <c r="G310" s="36">
        <v>0</v>
      </c>
      <c r="H310" s="36">
        <f t="shared" si="14"/>
        <v>0</v>
      </c>
      <c r="I310" s="36"/>
      <c r="J310" s="36">
        <f t="shared" si="13"/>
        <v>0</v>
      </c>
    </row>
    <row r="311" spans="1:10" hidden="1" x14ac:dyDescent="0.25">
      <c r="A311" s="34" t="s">
        <v>172</v>
      </c>
      <c r="B311" s="50">
        <v>6801</v>
      </c>
      <c r="C311" s="34" t="s">
        <v>117</v>
      </c>
      <c r="D311" s="52" t="s">
        <v>116</v>
      </c>
      <c r="E311" s="34" t="s">
        <v>118</v>
      </c>
      <c r="G311" s="36">
        <v>0</v>
      </c>
      <c r="H311" s="36">
        <f t="shared" si="14"/>
        <v>0</v>
      </c>
      <c r="I311" s="36"/>
      <c r="J311" s="36">
        <f t="shared" si="13"/>
        <v>0</v>
      </c>
    </row>
    <row r="312" spans="1:10" x14ac:dyDescent="0.25">
      <c r="A312" s="34" t="s">
        <v>172</v>
      </c>
      <c r="B312" s="50">
        <v>6802</v>
      </c>
      <c r="C312" s="34" t="s">
        <v>119</v>
      </c>
      <c r="D312" s="52" t="s">
        <v>17</v>
      </c>
      <c r="E312" s="34" t="s">
        <v>120</v>
      </c>
      <c r="G312" s="36">
        <v>666957.14</v>
      </c>
      <c r="H312" s="36">
        <f t="shared" si="14"/>
        <v>666957.14</v>
      </c>
      <c r="I312" s="36"/>
      <c r="J312" s="36">
        <f t="shared" si="13"/>
        <v>666957.14</v>
      </c>
    </row>
    <row r="313" spans="1:10" x14ac:dyDescent="0.25">
      <c r="A313" s="34" t="s">
        <v>172</v>
      </c>
      <c r="B313" s="99" t="s">
        <v>234</v>
      </c>
      <c r="C313" s="53"/>
      <c r="D313" s="55"/>
      <c r="E313" s="53"/>
      <c r="F313" s="53"/>
      <c r="G313" s="36"/>
      <c r="H313" s="36"/>
      <c r="I313" s="36"/>
      <c r="J313" s="36"/>
    </row>
    <row r="314" spans="1:10" hidden="1" x14ac:dyDescent="0.25">
      <c r="A314" s="34" t="s">
        <v>172</v>
      </c>
      <c r="B314" s="50">
        <v>6804</v>
      </c>
      <c r="C314" s="34" t="s">
        <v>121</v>
      </c>
      <c r="D314" s="52" t="s">
        <v>17</v>
      </c>
      <c r="E314" s="34" t="s">
        <v>120</v>
      </c>
      <c r="G314" s="36">
        <v>0</v>
      </c>
      <c r="H314" s="36">
        <f t="shared" si="14"/>
        <v>0</v>
      </c>
      <c r="I314" s="36"/>
      <c r="J314" s="36">
        <f t="shared" si="13"/>
        <v>0</v>
      </c>
    </row>
    <row r="315" spans="1:10" x14ac:dyDescent="0.25">
      <c r="A315" s="34" t="s">
        <v>172</v>
      </c>
      <c r="B315" s="50">
        <v>6806</v>
      </c>
      <c r="C315" s="34" t="s">
        <v>122</v>
      </c>
      <c r="D315" s="52" t="s">
        <v>17</v>
      </c>
      <c r="E315" s="34" t="s">
        <v>120</v>
      </c>
      <c r="G315" s="36">
        <v>1112129.8499999999</v>
      </c>
      <c r="H315" s="36">
        <f t="shared" si="14"/>
        <v>1112129.8499999999</v>
      </c>
      <c r="I315" s="36"/>
      <c r="J315" s="36">
        <f t="shared" si="13"/>
        <v>1112129.8499999999</v>
      </c>
    </row>
    <row r="316" spans="1:10" hidden="1" x14ac:dyDescent="0.25">
      <c r="A316" s="34" t="s">
        <v>172</v>
      </c>
      <c r="B316" s="84" t="s">
        <v>235</v>
      </c>
      <c r="D316" s="52"/>
      <c r="E316" s="34"/>
      <c r="G316" s="36"/>
      <c r="H316" s="36"/>
      <c r="I316" s="36"/>
      <c r="J316" s="36"/>
    </row>
    <row r="317" spans="1:10" hidden="1" x14ac:dyDescent="0.25">
      <c r="A317" s="34" t="s">
        <v>172</v>
      </c>
      <c r="B317" s="50">
        <v>6805</v>
      </c>
      <c r="C317" s="34" t="s">
        <v>123</v>
      </c>
      <c r="D317" s="52" t="s">
        <v>17</v>
      </c>
      <c r="E317" s="34" t="s">
        <v>8</v>
      </c>
      <c r="G317" s="36">
        <v>0</v>
      </c>
      <c r="H317" s="36">
        <f t="shared" si="14"/>
        <v>0</v>
      </c>
      <c r="I317" s="36"/>
      <c r="J317" s="36">
        <f t="shared" si="13"/>
        <v>0</v>
      </c>
    </row>
    <row r="318" spans="1:10" hidden="1" x14ac:dyDescent="0.25">
      <c r="A318" s="34" t="s">
        <v>172</v>
      </c>
      <c r="C318" s="34" t="s">
        <v>81</v>
      </c>
      <c r="D318" s="52"/>
      <c r="E318" s="34"/>
      <c r="G318" s="36">
        <v>0</v>
      </c>
      <c r="H318" s="36">
        <f t="shared" si="14"/>
        <v>0</v>
      </c>
      <c r="I318" s="36"/>
      <c r="J318" s="36">
        <f t="shared" si="13"/>
        <v>0</v>
      </c>
    </row>
    <row r="319" spans="1:10" hidden="1" x14ac:dyDescent="0.25">
      <c r="A319" s="34" t="s">
        <v>172</v>
      </c>
      <c r="C319" s="34" t="s">
        <v>81</v>
      </c>
      <c r="D319" s="52"/>
      <c r="E319" s="34"/>
      <c r="G319" s="36">
        <v>0</v>
      </c>
      <c r="H319" s="36">
        <f t="shared" si="14"/>
        <v>0</v>
      </c>
      <c r="I319" s="36"/>
      <c r="J319" s="36">
        <f t="shared" si="13"/>
        <v>0</v>
      </c>
    </row>
    <row r="320" spans="1:10" hidden="1" x14ac:dyDescent="0.25">
      <c r="A320" s="34" t="s">
        <v>172</v>
      </c>
      <c r="C320" s="34" t="s">
        <v>81</v>
      </c>
      <c r="D320" s="52"/>
      <c r="E320" s="34"/>
      <c r="G320" s="36">
        <v>0</v>
      </c>
      <c r="H320" s="36">
        <f t="shared" si="14"/>
        <v>0</v>
      </c>
      <c r="I320" s="36"/>
      <c r="J320" s="36">
        <f t="shared" si="13"/>
        <v>0</v>
      </c>
    </row>
    <row r="321" spans="1:10" hidden="1" x14ac:dyDescent="0.25">
      <c r="A321" s="34" t="s">
        <v>172</v>
      </c>
      <c r="C321" s="34" t="s">
        <v>81</v>
      </c>
      <c r="D321" s="52"/>
      <c r="E321" s="34"/>
      <c r="G321" s="36">
        <v>0</v>
      </c>
      <c r="H321" s="36">
        <f t="shared" si="14"/>
        <v>0</v>
      </c>
      <c r="I321" s="36"/>
      <c r="J321" s="36">
        <f t="shared" si="13"/>
        <v>0</v>
      </c>
    </row>
    <row r="322" spans="1:10" hidden="1" x14ac:dyDescent="0.25">
      <c r="A322" s="34" t="s">
        <v>172</v>
      </c>
      <c r="C322" s="34" t="s">
        <v>81</v>
      </c>
      <c r="D322" s="52"/>
      <c r="E322" s="34"/>
      <c r="G322" s="36">
        <v>0</v>
      </c>
      <c r="H322" s="36">
        <f t="shared" si="14"/>
        <v>0</v>
      </c>
      <c r="I322" s="36"/>
      <c r="J322" s="36">
        <f t="shared" si="13"/>
        <v>0</v>
      </c>
    </row>
    <row r="323" spans="1:10" hidden="1" x14ac:dyDescent="0.25">
      <c r="A323" s="34" t="s">
        <v>172</v>
      </c>
      <c r="C323" s="34" t="s">
        <v>81</v>
      </c>
      <c r="D323" s="52"/>
      <c r="E323" s="34"/>
      <c r="G323" s="36">
        <v>0</v>
      </c>
      <c r="H323" s="36">
        <f t="shared" si="14"/>
        <v>0</v>
      </c>
      <c r="I323" s="36"/>
      <c r="J323" s="36">
        <f t="shared" si="13"/>
        <v>0</v>
      </c>
    </row>
    <row r="324" spans="1:10" hidden="1" x14ac:dyDescent="0.25">
      <c r="A324" s="34" t="s">
        <v>172</v>
      </c>
      <c r="C324" s="34" t="s">
        <v>81</v>
      </c>
      <c r="D324" s="52"/>
      <c r="E324" s="34"/>
      <c r="G324" s="36">
        <v>0</v>
      </c>
      <c r="H324" s="36">
        <f t="shared" si="14"/>
        <v>0</v>
      </c>
      <c r="I324" s="36"/>
      <c r="J324" s="36">
        <f t="shared" si="13"/>
        <v>0</v>
      </c>
    </row>
    <row r="325" spans="1:10" hidden="1" x14ac:dyDescent="0.25">
      <c r="A325" s="34" t="s">
        <v>172</v>
      </c>
      <c r="C325" s="34" t="s">
        <v>81</v>
      </c>
      <c r="D325" s="52"/>
      <c r="E325" s="34"/>
      <c r="G325" s="36">
        <v>0</v>
      </c>
      <c r="H325" s="36">
        <f t="shared" si="14"/>
        <v>0</v>
      </c>
      <c r="I325" s="36"/>
      <c r="J325" s="36">
        <f t="shared" si="13"/>
        <v>0</v>
      </c>
    </row>
    <row r="326" spans="1:10" hidden="1" x14ac:dyDescent="0.25">
      <c r="A326" s="34" t="s">
        <v>172</v>
      </c>
      <c r="C326" s="34" t="s">
        <v>81</v>
      </c>
      <c r="D326" s="52"/>
      <c r="E326" s="34"/>
      <c r="G326" s="36">
        <v>0</v>
      </c>
      <c r="H326" s="36">
        <f t="shared" si="14"/>
        <v>0</v>
      </c>
      <c r="I326" s="36"/>
      <c r="J326" s="36">
        <f t="shared" si="13"/>
        <v>0</v>
      </c>
    </row>
    <row r="327" spans="1:10" hidden="1" x14ac:dyDescent="0.25">
      <c r="A327" s="34" t="s">
        <v>172</v>
      </c>
      <c r="C327" s="34" t="s">
        <v>81</v>
      </c>
      <c r="D327" s="52"/>
      <c r="E327" s="34"/>
      <c r="G327" s="36">
        <v>0</v>
      </c>
      <c r="H327" s="36">
        <f t="shared" si="14"/>
        <v>0</v>
      </c>
      <c r="I327" s="36"/>
      <c r="J327" s="36">
        <f t="shared" si="13"/>
        <v>0</v>
      </c>
    </row>
    <row r="328" spans="1:10" hidden="1" x14ac:dyDescent="0.25">
      <c r="A328" s="34" t="s">
        <v>172</v>
      </c>
      <c r="C328" s="34" t="s">
        <v>81</v>
      </c>
      <c r="D328" s="52"/>
      <c r="E328" s="34"/>
      <c r="G328" s="36">
        <v>0</v>
      </c>
      <c r="H328" s="36">
        <f t="shared" si="14"/>
        <v>0</v>
      </c>
      <c r="I328" s="36"/>
      <c r="J328" s="36">
        <f t="shared" si="13"/>
        <v>0</v>
      </c>
    </row>
    <row r="329" spans="1:10" hidden="1" x14ac:dyDescent="0.25">
      <c r="A329" s="34" t="s">
        <v>172</v>
      </c>
      <c r="C329" s="34" t="s">
        <v>81</v>
      </c>
      <c r="D329" s="52"/>
      <c r="E329" s="34"/>
      <c r="G329" s="36">
        <v>0</v>
      </c>
      <c r="H329" s="36">
        <f t="shared" si="14"/>
        <v>0</v>
      </c>
      <c r="I329" s="36"/>
      <c r="J329" s="36">
        <f t="shared" si="13"/>
        <v>0</v>
      </c>
    </row>
    <row r="330" spans="1:10" hidden="1" x14ac:dyDescent="0.25">
      <c r="A330" s="34" t="s">
        <v>172</v>
      </c>
      <c r="C330" s="34" t="s">
        <v>81</v>
      </c>
      <c r="D330" s="52"/>
      <c r="E330" s="34"/>
      <c r="G330" s="36">
        <v>0</v>
      </c>
      <c r="H330" s="36">
        <f t="shared" si="14"/>
        <v>0</v>
      </c>
      <c r="I330" s="36"/>
      <c r="J330" s="36">
        <f t="shared" si="13"/>
        <v>0</v>
      </c>
    </row>
    <row r="331" spans="1:10" hidden="1" x14ac:dyDescent="0.25">
      <c r="A331" s="34" t="s">
        <v>172</v>
      </c>
      <c r="C331" s="34" t="s">
        <v>81</v>
      </c>
      <c r="D331" s="52"/>
      <c r="E331" s="34"/>
      <c r="G331" s="36">
        <v>0</v>
      </c>
      <c r="H331" s="36">
        <f t="shared" si="14"/>
        <v>0</v>
      </c>
      <c r="I331" s="36"/>
      <c r="J331" s="36">
        <f t="shared" si="13"/>
        <v>0</v>
      </c>
    </row>
    <row r="332" spans="1:10" hidden="1" x14ac:dyDescent="0.25">
      <c r="A332" s="34" t="s">
        <v>172</v>
      </c>
      <c r="C332" s="34" t="s">
        <v>81</v>
      </c>
      <c r="D332" s="52"/>
      <c r="E332" s="34"/>
      <c r="G332" s="36">
        <v>0</v>
      </c>
      <c r="H332" s="36">
        <f t="shared" si="14"/>
        <v>0</v>
      </c>
      <c r="I332" s="36"/>
      <c r="J332" s="36">
        <f t="shared" si="13"/>
        <v>0</v>
      </c>
    </row>
    <row r="333" spans="1:10" hidden="1" x14ac:dyDescent="0.25">
      <c r="A333" s="34" t="s">
        <v>172</v>
      </c>
      <c r="C333" s="34" t="s">
        <v>81</v>
      </c>
      <c r="D333" s="52"/>
      <c r="E333" s="34"/>
      <c r="G333" s="36">
        <v>0</v>
      </c>
      <c r="H333" s="36">
        <f t="shared" si="14"/>
        <v>0</v>
      </c>
      <c r="I333" s="36"/>
      <c r="J333" s="36">
        <f t="shared" si="13"/>
        <v>0</v>
      </c>
    </row>
    <row r="334" spans="1:10" hidden="1" x14ac:dyDescent="0.25">
      <c r="A334" s="34" t="s">
        <v>172</v>
      </c>
      <c r="C334" s="34" t="s">
        <v>81</v>
      </c>
      <c r="D334" s="52"/>
      <c r="E334" s="34"/>
      <c r="G334" s="36">
        <v>0</v>
      </c>
      <c r="H334" s="36">
        <f t="shared" si="14"/>
        <v>0</v>
      </c>
      <c r="I334" s="36"/>
      <c r="J334" s="36">
        <f t="shared" si="13"/>
        <v>0</v>
      </c>
    </row>
    <row r="335" spans="1:10" hidden="1" x14ac:dyDescent="0.25">
      <c r="A335" s="34" t="s">
        <v>172</v>
      </c>
      <c r="C335" s="34" t="s">
        <v>81</v>
      </c>
      <c r="D335" s="52"/>
      <c r="E335" s="34"/>
      <c r="G335" s="36">
        <v>0</v>
      </c>
      <c r="H335" s="36">
        <f t="shared" si="14"/>
        <v>0</v>
      </c>
      <c r="I335" s="36"/>
      <c r="J335" s="36">
        <f t="shared" si="13"/>
        <v>0</v>
      </c>
    </row>
    <row r="336" spans="1:10" hidden="1" x14ac:dyDescent="0.25">
      <c r="A336" s="34" t="s">
        <v>172</v>
      </c>
      <c r="C336" s="34" t="s">
        <v>81</v>
      </c>
      <c r="D336" s="52"/>
      <c r="E336" s="34"/>
      <c r="G336" s="36">
        <v>0</v>
      </c>
      <c r="H336" s="36">
        <f t="shared" si="14"/>
        <v>0</v>
      </c>
      <c r="I336" s="36"/>
      <c r="J336" s="36">
        <f t="shared" ref="J336:J376" si="15">H336+I336</f>
        <v>0</v>
      </c>
    </row>
    <row r="337" spans="1:10" hidden="1" x14ac:dyDescent="0.25">
      <c r="A337" s="34" t="s">
        <v>172</v>
      </c>
      <c r="C337" s="34" t="s">
        <v>81</v>
      </c>
      <c r="D337" s="52"/>
      <c r="E337" s="34"/>
      <c r="G337" s="36">
        <v>0</v>
      </c>
      <c r="H337" s="36">
        <f t="shared" si="14"/>
        <v>0</v>
      </c>
      <c r="I337" s="36"/>
      <c r="J337" s="36">
        <f t="shared" si="15"/>
        <v>0</v>
      </c>
    </row>
    <row r="338" spans="1:10" hidden="1" x14ac:dyDescent="0.25">
      <c r="A338" s="34" t="s">
        <v>172</v>
      </c>
      <c r="C338" s="34" t="s">
        <v>81</v>
      </c>
      <c r="D338" s="52"/>
      <c r="E338" s="34"/>
      <c r="G338" s="36">
        <v>0</v>
      </c>
      <c r="H338" s="36">
        <f t="shared" ref="H338:H376" si="16">F338+G338</f>
        <v>0</v>
      </c>
      <c r="I338" s="36"/>
      <c r="J338" s="36">
        <f t="shared" si="15"/>
        <v>0</v>
      </c>
    </row>
    <row r="339" spans="1:10" hidden="1" x14ac:dyDescent="0.25">
      <c r="A339" s="34" t="s">
        <v>172</v>
      </c>
      <c r="C339" s="34" t="s">
        <v>81</v>
      </c>
      <c r="D339" s="52"/>
      <c r="E339" s="34"/>
      <c r="G339" s="36">
        <v>0</v>
      </c>
      <c r="H339" s="36">
        <f t="shared" si="16"/>
        <v>0</v>
      </c>
      <c r="I339" s="36"/>
      <c r="J339" s="36">
        <f t="shared" si="15"/>
        <v>0</v>
      </c>
    </row>
    <row r="340" spans="1:10" hidden="1" x14ac:dyDescent="0.25">
      <c r="A340" s="34" t="s">
        <v>172</v>
      </c>
      <c r="C340" s="34" t="s">
        <v>81</v>
      </c>
      <c r="D340" s="52"/>
      <c r="E340" s="34"/>
      <c r="G340" s="36">
        <v>0</v>
      </c>
      <c r="H340" s="36">
        <f t="shared" si="16"/>
        <v>0</v>
      </c>
      <c r="I340" s="36"/>
      <c r="J340" s="36">
        <f t="shared" si="15"/>
        <v>0</v>
      </c>
    </row>
    <row r="341" spans="1:10" hidden="1" x14ac:dyDescent="0.25">
      <c r="A341" s="34" t="s">
        <v>172</v>
      </c>
      <c r="C341" s="34" t="s">
        <v>81</v>
      </c>
      <c r="D341" s="52"/>
      <c r="E341" s="34"/>
      <c r="G341" s="36">
        <v>0</v>
      </c>
      <c r="H341" s="36">
        <f t="shared" si="16"/>
        <v>0</v>
      </c>
      <c r="I341" s="36"/>
      <c r="J341" s="36">
        <f t="shared" si="15"/>
        <v>0</v>
      </c>
    </row>
    <row r="342" spans="1:10" hidden="1" x14ac:dyDescent="0.25">
      <c r="A342" s="34" t="s">
        <v>172</v>
      </c>
      <c r="C342" s="34" t="s">
        <v>81</v>
      </c>
      <c r="D342" s="52"/>
      <c r="E342" s="34"/>
      <c r="G342" s="36">
        <v>0</v>
      </c>
      <c r="H342" s="36">
        <f t="shared" si="16"/>
        <v>0</v>
      </c>
      <c r="I342" s="36"/>
      <c r="J342" s="36">
        <f t="shared" si="15"/>
        <v>0</v>
      </c>
    </row>
    <row r="343" spans="1:10" hidden="1" x14ac:dyDescent="0.25">
      <c r="A343" s="34" t="s">
        <v>172</v>
      </c>
      <c r="C343" s="34" t="s">
        <v>81</v>
      </c>
      <c r="D343" s="52"/>
      <c r="E343" s="34"/>
      <c r="G343" s="36">
        <v>0</v>
      </c>
      <c r="H343" s="36">
        <f t="shared" si="16"/>
        <v>0</v>
      </c>
      <c r="I343" s="36"/>
      <c r="J343" s="36">
        <f t="shared" si="15"/>
        <v>0</v>
      </c>
    </row>
    <row r="344" spans="1:10" hidden="1" x14ac:dyDescent="0.25">
      <c r="A344" s="34" t="s">
        <v>172</v>
      </c>
      <c r="C344" s="34" t="s">
        <v>81</v>
      </c>
      <c r="D344" s="52"/>
      <c r="E344" s="34"/>
      <c r="G344" s="36">
        <v>0</v>
      </c>
      <c r="H344" s="36">
        <f t="shared" si="16"/>
        <v>0</v>
      </c>
      <c r="I344" s="36"/>
      <c r="J344" s="36">
        <f t="shared" si="15"/>
        <v>0</v>
      </c>
    </row>
    <row r="345" spans="1:10" hidden="1" x14ac:dyDescent="0.25">
      <c r="A345" s="34" t="s">
        <v>172</v>
      </c>
      <c r="C345" s="34" t="s">
        <v>81</v>
      </c>
      <c r="D345" s="52"/>
      <c r="E345" s="34"/>
      <c r="G345" s="36">
        <v>0</v>
      </c>
      <c r="H345" s="36">
        <f t="shared" si="16"/>
        <v>0</v>
      </c>
      <c r="I345" s="36"/>
      <c r="J345" s="36">
        <f t="shared" si="15"/>
        <v>0</v>
      </c>
    </row>
    <row r="346" spans="1:10" hidden="1" x14ac:dyDescent="0.25">
      <c r="A346" s="34" t="s">
        <v>172</v>
      </c>
      <c r="C346" s="34" t="s">
        <v>81</v>
      </c>
      <c r="D346" s="52"/>
      <c r="E346" s="34"/>
      <c r="G346" s="36">
        <v>0</v>
      </c>
      <c r="H346" s="36">
        <f t="shared" si="16"/>
        <v>0</v>
      </c>
      <c r="I346" s="36"/>
      <c r="J346" s="36">
        <f t="shared" si="15"/>
        <v>0</v>
      </c>
    </row>
    <row r="347" spans="1:10" hidden="1" x14ac:dyDescent="0.25">
      <c r="A347" s="34" t="s">
        <v>172</v>
      </c>
      <c r="C347" s="34" t="s">
        <v>81</v>
      </c>
      <c r="D347" s="52"/>
      <c r="E347" s="34"/>
      <c r="G347" s="36">
        <v>0</v>
      </c>
      <c r="H347" s="36">
        <f t="shared" si="16"/>
        <v>0</v>
      </c>
      <c r="I347" s="36"/>
      <c r="J347" s="36">
        <f t="shared" si="15"/>
        <v>0</v>
      </c>
    </row>
    <row r="348" spans="1:10" hidden="1" x14ac:dyDescent="0.25">
      <c r="A348" s="34" t="s">
        <v>172</v>
      </c>
      <c r="C348" s="34" t="s">
        <v>81</v>
      </c>
      <c r="D348" s="52"/>
      <c r="E348" s="34"/>
      <c r="G348" s="36">
        <v>0</v>
      </c>
      <c r="H348" s="36">
        <f t="shared" si="16"/>
        <v>0</v>
      </c>
      <c r="I348" s="36"/>
      <c r="J348" s="36">
        <f t="shared" si="15"/>
        <v>0</v>
      </c>
    </row>
    <row r="349" spans="1:10" hidden="1" x14ac:dyDescent="0.25">
      <c r="A349" s="34" t="s">
        <v>172</v>
      </c>
      <c r="C349" s="34" t="s">
        <v>81</v>
      </c>
      <c r="D349" s="52"/>
      <c r="E349" s="34"/>
      <c r="G349" s="36">
        <v>0</v>
      </c>
      <c r="H349" s="36">
        <f t="shared" si="16"/>
        <v>0</v>
      </c>
      <c r="I349" s="36"/>
      <c r="J349" s="36">
        <f t="shared" si="15"/>
        <v>0</v>
      </c>
    </row>
    <row r="350" spans="1:10" hidden="1" x14ac:dyDescent="0.25">
      <c r="A350" s="34" t="s">
        <v>172</v>
      </c>
      <c r="C350" s="34" t="s">
        <v>81</v>
      </c>
      <c r="D350" s="52"/>
      <c r="E350" s="34"/>
      <c r="G350" s="36">
        <v>0</v>
      </c>
      <c r="H350" s="36">
        <f t="shared" si="16"/>
        <v>0</v>
      </c>
      <c r="I350" s="36"/>
      <c r="J350" s="36">
        <f t="shared" si="15"/>
        <v>0</v>
      </c>
    </row>
    <row r="351" spans="1:10" hidden="1" x14ac:dyDescent="0.25">
      <c r="A351" s="34" t="s">
        <v>172</v>
      </c>
      <c r="C351" s="34" t="s">
        <v>81</v>
      </c>
      <c r="D351" s="52"/>
      <c r="E351" s="34"/>
      <c r="G351" s="36">
        <v>0</v>
      </c>
      <c r="H351" s="36">
        <f t="shared" si="16"/>
        <v>0</v>
      </c>
      <c r="I351" s="36"/>
      <c r="J351" s="36">
        <f t="shared" si="15"/>
        <v>0</v>
      </c>
    </row>
    <row r="352" spans="1:10" hidden="1" x14ac:dyDescent="0.25">
      <c r="A352" s="34" t="s">
        <v>172</v>
      </c>
      <c r="C352" s="34" t="s">
        <v>81</v>
      </c>
      <c r="D352" s="52"/>
      <c r="E352" s="34"/>
      <c r="G352" s="36">
        <v>0</v>
      </c>
      <c r="H352" s="36">
        <f t="shared" si="16"/>
        <v>0</v>
      </c>
      <c r="I352" s="36"/>
      <c r="J352" s="36">
        <f t="shared" si="15"/>
        <v>0</v>
      </c>
    </row>
    <row r="353" spans="1:10" hidden="1" x14ac:dyDescent="0.25">
      <c r="A353" s="34" t="s">
        <v>172</v>
      </c>
      <c r="C353" s="34" t="s">
        <v>81</v>
      </c>
      <c r="D353" s="52"/>
      <c r="E353" s="34"/>
      <c r="G353" s="36">
        <v>0</v>
      </c>
      <c r="H353" s="36">
        <f t="shared" si="16"/>
        <v>0</v>
      </c>
      <c r="I353" s="36"/>
      <c r="J353" s="36">
        <f t="shared" si="15"/>
        <v>0</v>
      </c>
    </row>
    <row r="354" spans="1:10" hidden="1" x14ac:dyDescent="0.25">
      <c r="A354" s="34" t="s">
        <v>172</v>
      </c>
      <c r="C354" s="34" t="s">
        <v>81</v>
      </c>
      <c r="D354" s="52"/>
      <c r="E354" s="34"/>
      <c r="G354" s="36">
        <v>0</v>
      </c>
      <c r="H354" s="36">
        <f t="shared" si="16"/>
        <v>0</v>
      </c>
      <c r="I354" s="36"/>
      <c r="J354" s="36">
        <f t="shared" si="15"/>
        <v>0</v>
      </c>
    </row>
    <row r="355" spans="1:10" hidden="1" x14ac:dyDescent="0.25">
      <c r="A355" s="34" t="s">
        <v>172</v>
      </c>
      <c r="C355" s="34" t="s">
        <v>81</v>
      </c>
      <c r="D355" s="52"/>
      <c r="E355" s="34"/>
      <c r="G355" s="36">
        <v>0</v>
      </c>
      <c r="H355" s="36">
        <f t="shared" si="16"/>
        <v>0</v>
      </c>
      <c r="I355" s="36"/>
      <c r="J355" s="36">
        <f t="shared" si="15"/>
        <v>0</v>
      </c>
    </row>
    <row r="356" spans="1:10" hidden="1" x14ac:dyDescent="0.25">
      <c r="A356" s="34" t="s">
        <v>172</v>
      </c>
      <c r="C356" s="34" t="s">
        <v>81</v>
      </c>
      <c r="D356" s="52"/>
      <c r="E356" s="34"/>
      <c r="G356" s="36">
        <v>0</v>
      </c>
      <c r="H356" s="36">
        <f t="shared" si="16"/>
        <v>0</v>
      </c>
      <c r="I356" s="36"/>
      <c r="J356" s="36">
        <f t="shared" si="15"/>
        <v>0</v>
      </c>
    </row>
    <row r="357" spans="1:10" hidden="1" x14ac:dyDescent="0.25">
      <c r="A357" s="34" t="s">
        <v>172</v>
      </c>
      <c r="C357" s="34" t="s">
        <v>81</v>
      </c>
      <c r="D357" s="52"/>
      <c r="E357" s="34"/>
      <c r="G357" s="36">
        <v>0</v>
      </c>
      <c r="H357" s="36">
        <f t="shared" si="16"/>
        <v>0</v>
      </c>
      <c r="I357" s="36"/>
      <c r="J357" s="36">
        <f t="shared" si="15"/>
        <v>0</v>
      </c>
    </row>
    <row r="358" spans="1:10" hidden="1" x14ac:dyDescent="0.25">
      <c r="A358" s="34" t="s">
        <v>172</v>
      </c>
      <c r="C358" s="34" t="s">
        <v>81</v>
      </c>
      <c r="D358" s="52"/>
      <c r="E358" s="34"/>
      <c r="G358" s="36">
        <v>0</v>
      </c>
      <c r="H358" s="36">
        <f t="shared" si="16"/>
        <v>0</v>
      </c>
      <c r="I358" s="36"/>
      <c r="J358" s="36">
        <f t="shared" si="15"/>
        <v>0</v>
      </c>
    </row>
    <row r="359" spans="1:10" hidden="1" x14ac:dyDescent="0.25">
      <c r="A359" s="34" t="s">
        <v>172</v>
      </c>
      <c r="C359" s="34" t="s">
        <v>81</v>
      </c>
      <c r="D359" s="52"/>
      <c r="E359" s="34"/>
      <c r="G359" s="36">
        <v>0</v>
      </c>
      <c r="H359" s="36">
        <f t="shared" si="16"/>
        <v>0</v>
      </c>
      <c r="I359" s="36"/>
      <c r="J359" s="36">
        <f t="shared" si="15"/>
        <v>0</v>
      </c>
    </row>
    <row r="360" spans="1:10" hidden="1" x14ac:dyDescent="0.25">
      <c r="A360" s="34" t="s">
        <v>172</v>
      </c>
      <c r="C360" s="34" t="s">
        <v>81</v>
      </c>
      <c r="D360" s="52"/>
      <c r="E360" s="34"/>
      <c r="G360" s="36">
        <v>0</v>
      </c>
      <c r="H360" s="36">
        <f t="shared" si="16"/>
        <v>0</v>
      </c>
      <c r="I360" s="36"/>
      <c r="J360" s="36">
        <f t="shared" si="15"/>
        <v>0</v>
      </c>
    </row>
    <row r="361" spans="1:10" hidden="1" x14ac:dyDescent="0.25">
      <c r="A361" s="34" t="s">
        <v>172</v>
      </c>
      <c r="C361" s="34" t="s">
        <v>81</v>
      </c>
      <c r="D361" s="52"/>
      <c r="E361" s="34"/>
      <c r="G361" s="36">
        <v>0</v>
      </c>
      <c r="H361" s="36">
        <f t="shared" si="16"/>
        <v>0</v>
      </c>
      <c r="I361" s="36"/>
      <c r="J361" s="36">
        <f t="shared" si="15"/>
        <v>0</v>
      </c>
    </row>
    <row r="362" spans="1:10" hidden="1" x14ac:dyDescent="0.25">
      <c r="A362" s="34" t="s">
        <v>172</v>
      </c>
      <c r="C362" s="34" t="s">
        <v>81</v>
      </c>
      <c r="D362" s="52"/>
      <c r="E362" s="34"/>
      <c r="G362" s="36">
        <v>0</v>
      </c>
      <c r="H362" s="36">
        <f t="shared" si="16"/>
        <v>0</v>
      </c>
      <c r="I362" s="36"/>
      <c r="J362" s="36">
        <f t="shared" si="15"/>
        <v>0</v>
      </c>
    </row>
    <row r="363" spans="1:10" hidden="1" x14ac:dyDescent="0.25">
      <c r="A363" s="34" t="s">
        <v>172</v>
      </c>
      <c r="C363" s="34" t="s">
        <v>81</v>
      </c>
      <c r="D363" s="52"/>
      <c r="E363" s="34"/>
      <c r="G363" s="36">
        <v>0</v>
      </c>
      <c r="H363" s="36">
        <f t="shared" si="16"/>
        <v>0</v>
      </c>
      <c r="I363" s="36"/>
      <c r="J363" s="36">
        <f t="shared" si="15"/>
        <v>0</v>
      </c>
    </row>
    <row r="364" spans="1:10" hidden="1" x14ac:dyDescent="0.25">
      <c r="A364" s="34" t="s">
        <v>172</v>
      </c>
      <c r="C364" s="34" t="s">
        <v>81</v>
      </c>
      <c r="D364" s="52"/>
      <c r="E364" s="34"/>
      <c r="G364" s="36">
        <v>0</v>
      </c>
      <c r="H364" s="36">
        <f t="shared" si="16"/>
        <v>0</v>
      </c>
      <c r="I364" s="36"/>
      <c r="J364" s="36">
        <f t="shared" si="15"/>
        <v>0</v>
      </c>
    </row>
    <row r="365" spans="1:10" x14ac:dyDescent="0.25">
      <c r="A365" s="34" t="s">
        <v>172</v>
      </c>
      <c r="B365" s="99" t="s">
        <v>236</v>
      </c>
      <c r="C365" s="53"/>
      <c r="D365" s="55"/>
      <c r="E365" s="53"/>
      <c r="F365" s="53"/>
      <c r="G365" s="36"/>
      <c r="H365" s="36"/>
      <c r="I365" s="36"/>
      <c r="J365" s="36"/>
    </row>
    <row r="366" spans="1:10" hidden="1" x14ac:dyDescent="0.25">
      <c r="A366" s="34" t="s">
        <v>172</v>
      </c>
      <c r="B366" s="50" t="s">
        <v>125</v>
      </c>
      <c r="C366" s="34" t="s">
        <v>124</v>
      </c>
      <c r="D366" s="52" t="s">
        <v>17</v>
      </c>
      <c r="E366" s="34" t="s">
        <v>126</v>
      </c>
      <c r="G366" s="36">
        <v>0</v>
      </c>
      <c r="H366" s="36">
        <f t="shared" si="16"/>
        <v>0</v>
      </c>
      <c r="I366" s="36"/>
      <c r="J366" s="36">
        <f t="shared" si="15"/>
        <v>0</v>
      </c>
    </row>
    <row r="367" spans="1:10" x14ac:dyDescent="0.25">
      <c r="A367" s="34" t="s">
        <v>172</v>
      </c>
      <c r="B367" s="50" t="s">
        <v>128</v>
      </c>
      <c r="C367" s="34" t="s">
        <v>127</v>
      </c>
      <c r="D367" s="52" t="s">
        <v>17</v>
      </c>
      <c r="E367" s="34" t="s">
        <v>127</v>
      </c>
      <c r="G367" s="36">
        <v>56380</v>
      </c>
      <c r="H367" s="36">
        <f t="shared" si="16"/>
        <v>56380</v>
      </c>
      <c r="I367" s="36"/>
      <c r="J367" s="36">
        <f t="shared" si="15"/>
        <v>56380</v>
      </c>
    </row>
    <row r="368" spans="1:10" x14ac:dyDescent="0.25">
      <c r="A368" s="34" t="s">
        <v>172</v>
      </c>
      <c r="B368" s="50" t="s">
        <v>130</v>
      </c>
      <c r="C368" s="34" t="s">
        <v>129</v>
      </c>
      <c r="D368" s="52" t="s">
        <v>17</v>
      </c>
      <c r="E368" s="34" t="s">
        <v>131</v>
      </c>
      <c r="G368" s="36">
        <v>37500</v>
      </c>
      <c r="H368" s="36">
        <f t="shared" si="16"/>
        <v>37500</v>
      </c>
      <c r="I368" s="36"/>
      <c r="J368" s="36">
        <f t="shared" si="15"/>
        <v>37500</v>
      </c>
    </row>
    <row r="369" spans="1:10" hidden="1" x14ac:dyDescent="0.25">
      <c r="A369" s="34" t="s">
        <v>172</v>
      </c>
      <c r="B369" s="50" t="s">
        <v>133</v>
      </c>
      <c r="C369" s="34" t="s">
        <v>132</v>
      </c>
      <c r="D369" s="52" t="s">
        <v>17</v>
      </c>
      <c r="E369" s="34" t="s">
        <v>132</v>
      </c>
      <c r="G369" s="36">
        <v>0</v>
      </c>
      <c r="H369" s="36">
        <f t="shared" si="16"/>
        <v>0</v>
      </c>
      <c r="I369" s="36"/>
      <c r="J369" s="36">
        <f t="shared" si="15"/>
        <v>0</v>
      </c>
    </row>
    <row r="370" spans="1:10" hidden="1" x14ac:dyDescent="0.25">
      <c r="A370" s="34" t="s">
        <v>172</v>
      </c>
      <c r="B370" s="50" t="s">
        <v>135</v>
      </c>
      <c r="C370" s="34" t="s">
        <v>134</v>
      </c>
      <c r="D370" s="52" t="s">
        <v>17</v>
      </c>
      <c r="E370" s="34" t="s">
        <v>134</v>
      </c>
      <c r="G370" s="36">
        <v>0</v>
      </c>
      <c r="H370" s="36">
        <f t="shared" si="16"/>
        <v>0</v>
      </c>
      <c r="I370" s="36"/>
      <c r="J370" s="36">
        <f t="shared" si="15"/>
        <v>0</v>
      </c>
    </row>
    <row r="371" spans="1:10" hidden="1" x14ac:dyDescent="0.25">
      <c r="A371" s="34" t="s">
        <v>172</v>
      </c>
      <c r="B371" s="50" t="s">
        <v>137</v>
      </c>
      <c r="C371" s="34" t="s">
        <v>136</v>
      </c>
      <c r="D371" s="52" t="s">
        <v>17</v>
      </c>
      <c r="E371" s="34" t="s">
        <v>136</v>
      </c>
      <c r="G371" s="36">
        <v>0</v>
      </c>
      <c r="H371" s="36">
        <f t="shared" si="16"/>
        <v>0</v>
      </c>
      <c r="I371" s="36"/>
      <c r="J371" s="36">
        <f t="shared" si="15"/>
        <v>0</v>
      </c>
    </row>
    <row r="372" spans="1:10" x14ac:dyDescent="0.25">
      <c r="A372" s="34" t="s">
        <v>172</v>
      </c>
      <c r="B372" s="50" t="s">
        <v>139</v>
      </c>
      <c r="C372" s="34" t="s">
        <v>138</v>
      </c>
      <c r="D372" s="52" t="s">
        <v>17</v>
      </c>
      <c r="E372" s="34" t="s">
        <v>138</v>
      </c>
      <c r="G372" s="36">
        <v>227160</v>
      </c>
      <c r="H372" s="36">
        <f t="shared" si="16"/>
        <v>227160</v>
      </c>
      <c r="I372" s="36"/>
      <c r="J372" s="36">
        <f t="shared" si="15"/>
        <v>227160</v>
      </c>
    </row>
    <row r="373" spans="1:10" hidden="1" x14ac:dyDescent="0.25">
      <c r="A373" s="34" t="s">
        <v>172</v>
      </c>
      <c r="B373" s="50" t="s">
        <v>141</v>
      </c>
      <c r="C373" s="34" t="s">
        <v>140</v>
      </c>
      <c r="D373" s="52" t="s">
        <v>17</v>
      </c>
      <c r="E373" s="34" t="s">
        <v>140</v>
      </c>
      <c r="G373" s="36"/>
      <c r="H373" s="36"/>
      <c r="I373" s="36"/>
      <c r="J373" s="36"/>
    </row>
    <row r="374" spans="1:10" hidden="1" x14ac:dyDescent="0.25">
      <c r="A374" s="34" t="s">
        <v>172</v>
      </c>
      <c r="B374" s="50" t="s">
        <v>143</v>
      </c>
      <c r="C374" s="34" t="s">
        <v>142</v>
      </c>
      <c r="D374" s="52" t="s">
        <v>17</v>
      </c>
      <c r="E374" s="34" t="s">
        <v>142</v>
      </c>
      <c r="G374" s="36">
        <v>0</v>
      </c>
      <c r="H374" s="36">
        <f t="shared" si="16"/>
        <v>0</v>
      </c>
      <c r="I374" s="36"/>
      <c r="J374" s="36">
        <f t="shared" si="15"/>
        <v>0</v>
      </c>
    </row>
    <row r="375" spans="1:10" hidden="1" x14ac:dyDescent="0.25">
      <c r="A375" s="34" t="s">
        <v>172</v>
      </c>
      <c r="B375" s="50" t="s">
        <v>145</v>
      </c>
      <c r="C375" s="34" t="s">
        <v>144</v>
      </c>
      <c r="D375" s="52" t="s">
        <v>17</v>
      </c>
      <c r="E375" s="34" t="s">
        <v>144</v>
      </c>
      <c r="G375" s="36">
        <v>0</v>
      </c>
      <c r="H375" s="36">
        <f t="shared" si="16"/>
        <v>0</v>
      </c>
      <c r="I375" s="36"/>
      <c r="J375" s="36">
        <f t="shared" si="15"/>
        <v>0</v>
      </c>
    </row>
    <row r="376" spans="1:10" hidden="1" x14ac:dyDescent="0.25">
      <c r="A376" s="34" t="s">
        <v>172</v>
      </c>
      <c r="B376" s="50" t="s">
        <v>147</v>
      </c>
      <c r="C376" s="34" t="s">
        <v>146</v>
      </c>
      <c r="D376" s="52" t="s">
        <v>17</v>
      </c>
      <c r="E376" s="34" t="s">
        <v>146</v>
      </c>
      <c r="G376" s="36">
        <v>0</v>
      </c>
      <c r="H376" s="36">
        <f t="shared" si="16"/>
        <v>0</v>
      </c>
      <c r="I376" s="36"/>
      <c r="J376" s="36">
        <f t="shared" si="15"/>
        <v>0</v>
      </c>
    </row>
    <row r="377" spans="1:10" ht="16.5" hidden="1" thickBot="1" x14ac:dyDescent="0.3">
      <c r="H377" s="36"/>
      <c r="I377" s="36"/>
      <c r="J377" s="36"/>
    </row>
    <row r="378" spans="1:10" x14ac:dyDescent="0.25">
      <c r="B378" s="101" t="s">
        <v>424</v>
      </c>
      <c r="C378" s="102"/>
      <c r="D378" s="103"/>
      <c r="E378" s="104"/>
      <c r="F378" s="102">
        <f>SUM(F207:F376)</f>
        <v>0</v>
      </c>
      <c r="G378" s="102">
        <f>SUM(G207:G376)</f>
        <v>4026345.5099999988</v>
      </c>
      <c r="H378" s="105">
        <f>SUM(H207:H376)</f>
        <v>4026345.5099999988</v>
      </c>
      <c r="I378" s="105">
        <f>SUM(I207:I376)</f>
        <v>0</v>
      </c>
      <c r="J378" s="106">
        <f>SUM(J207:J376)</f>
        <v>4026345.5099999988</v>
      </c>
    </row>
    <row r="379" spans="1:10" hidden="1" x14ac:dyDescent="0.25"/>
    <row r="380" spans="1:10" x14ac:dyDescent="0.25">
      <c r="B380" s="107" t="s">
        <v>294</v>
      </c>
      <c r="C380" s="53"/>
    </row>
    <row r="381" spans="1:10" hidden="1" x14ac:dyDescent="0.25"/>
    <row r="382" spans="1:10" x14ac:dyDescent="0.25">
      <c r="B382" s="50">
        <v>4020</v>
      </c>
      <c r="C382" s="34" t="s">
        <v>173</v>
      </c>
      <c r="E382" s="52" t="s">
        <v>225</v>
      </c>
      <c r="F382" s="34">
        <v>227112</v>
      </c>
      <c r="H382" s="36">
        <f>F382+G382</f>
        <v>227112</v>
      </c>
      <c r="J382" s="36">
        <f t="shared" ref="J382:J445" si="17">H382+I382</f>
        <v>227112</v>
      </c>
    </row>
    <row r="383" spans="1:10" x14ac:dyDescent="0.25">
      <c r="B383" s="50">
        <v>4030</v>
      </c>
      <c r="C383" s="34" t="s">
        <v>174</v>
      </c>
      <c r="E383" s="52" t="s">
        <v>225</v>
      </c>
      <c r="F383" s="34">
        <v>178943</v>
      </c>
      <c r="H383" s="36">
        <f t="shared" ref="H383:H426" si="18">F383+G383</f>
        <v>178943</v>
      </c>
      <c r="J383" s="36">
        <f t="shared" si="17"/>
        <v>178943</v>
      </c>
    </row>
    <row r="384" spans="1:10" hidden="1" x14ac:dyDescent="0.25">
      <c r="B384" s="50">
        <v>4048</v>
      </c>
      <c r="C384" s="34" t="s">
        <v>175</v>
      </c>
      <c r="E384" s="52" t="s">
        <v>225</v>
      </c>
      <c r="F384" s="34">
        <v>0</v>
      </c>
      <c r="H384" s="36">
        <f t="shared" si="18"/>
        <v>0</v>
      </c>
      <c r="J384" s="36">
        <f t="shared" si="17"/>
        <v>0</v>
      </c>
    </row>
    <row r="385" spans="2:10" hidden="1" x14ac:dyDescent="0.25">
      <c r="B385" s="50">
        <v>4049</v>
      </c>
      <c r="C385" s="34" t="s">
        <v>176</v>
      </c>
      <c r="E385" s="52" t="s">
        <v>225</v>
      </c>
      <c r="F385" s="34">
        <v>0</v>
      </c>
      <c r="H385" s="36">
        <f t="shared" si="18"/>
        <v>0</v>
      </c>
      <c r="J385" s="36">
        <f t="shared" si="17"/>
        <v>0</v>
      </c>
    </row>
    <row r="386" spans="2:10" x14ac:dyDescent="0.25">
      <c r="B386" s="50">
        <v>4050</v>
      </c>
      <c r="C386" s="34" t="s">
        <v>177</v>
      </c>
      <c r="E386" s="52" t="s">
        <v>225</v>
      </c>
      <c r="F386" s="34">
        <v>961719</v>
      </c>
      <c r="H386" s="36">
        <f t="shared" si="18"/>
        <v>961719</v>
      </c>
      <c r="J386" s="36">
        <f t="shared" si="17"/>
        <v>961719</v>
      </c>
    </row>
    <row r="387" spans="2:10" x14ac:dyDescent="0.25">
      <c r="B387" s="50">
        <v>4070</v>
      </c>
      <c r="C387" s="34" t="s">
        <v>178</v>
      </c>
      <c r="E387" s="52" t="s">
        <v>225</v>
      </c>
      <c r="F387" s="34">
        <v>67946</v>
      </c>
      <c r="H387" s="36">
        <f t="shared" si="18"/>
        <v>67946</v>
      </c>
      <c r="J387" s="36">
        <f t="shared" si="17"/>
        <v>67946</v>
      </c>
    </row>
    <row r="388" spans="2:10" x14ac:dyDescent="0.25">
      <c r="B388" s="50">
        <v>4128</v>
      </c>
      <c r="C388" s="34" t="s">
        <v>179</v>
      </c>
      <c r="E388" s="52" t="s">
        <v>225</v>
      </c>
      <c r="F388" s="34">
        <v>40731</v>
      </c>
      <c r="H388" s="36">
        <f t="shared" si="18"/>
        <v>40731</v>
      </c>
      <c r="J388" s="36">
        <f t="shared" si="17"/>
        <v>40731</v>
      </c>
    </row>
    <row r="389" spans="2:10" x14ac:dyDescent="0.25">
      <c r="B389" s="50">
        <v>4126</v>
      </c>
      <c r="C389" s="34" t="s">
        <v>180</v>
      </c>
      <c r="E389" s="52" t="s">
        <v>225</v>
      </c>
      <c r="F389" s="34">
        <v>1606</v>
      </c>
      <c r="H389" s="36">
        <f t="shared" si="18"/>
        <v>1606</v>
      </c>
      <c r="J389" s="36">
        <f t="shared" si="17"/>
        <v>1606</v>
      </c>
    </row>
    <row r="390" spans="2:10" hidden="1" x14ac:dyDescent="0.25">
      <c r="B390" s="50">
        <v>4209</v>
      </c>
      <c r="C390" s="34" t="s">
        <v>181</v>
      </c>
      <c r="E390" s="52" t="s">
        <v>225</v>
      </c>
      <c r="F390" s="34">
        <v>0</v>
      </c>
      <c r="H390" s="36">
        <f t="shared" si="18"/>
        <v>0</v>
      </c>
      <c r="J390" s="36">
        <f t="shared" si="17"/>
        <v>0</v>
      </c>
    </row>
    <row r="391" spans="2:10" x14ac:dyDescent="0.25">
      <c r="B391" s="50">
        <v>4211</v>
      </c>
      <c r="C391" s="34" t="s">
        <v>182</v>
      </c>
      <c r="E391" s="52" t="s">
        <v>225</v>
      </c>
      <c r="F391" s="34">
        <v>638250</v>
      </c>
      <c r="H391" s="36">
        <f t="shared" si="18"/>
        <v>638250</v>
      </c>
      <c r="J391" s="36">
        <f t="shared" si="17"/>
        <v>638250</v>
      </c>
    </row>
    <row r="392" spans="2:10" x14ac:dyDescent="0.25">
      <c r="B392" s="50">
        <v>4213</v>
      </c>
      <c r="C392" s="34" t="s">
        <v>183</v>
      </c>
      <c r="E392" s="52" t="s">
        <v>225</v>
      </c>
      <c r="F392" s="34">
        <v>2980</v>
      </c>
      <c r="H392" s="36">
        <f t="shared" si="18"/>
        <v>2980</v>
      </c>
      <c r="J392" s="36">
        <f t="shared" si="17"/>
        <v>2980</v>
      </c>
    </row>
    <row r="393" spans="2:10" hidden="1" x14ac:dyDescent="0.25">
      <c r="B393" s="50">
        <v>4216</v>
      </c>
      <c r="C393" s="34" t="s">
        <v>184</v>
      </c>
      <c r="E393" s="52" t="s">
        <v>225</v>
      </c>
      <c r="F393" s="34">
        <v>0</v>
      </c>
      <c r="H393" s="36">
        <f t="shared" si="18"/>
        <v>0</v>
      </c>
      <c r="J393" s="36">
        <f t="shared" si="17"/>
        <v>0</v>
      </c>
    </row>
    <row r="394" spans="2:10" hidden="1" x14ac:dyDescent="0.25">
      <c r="B394" s="50">
        <v>4219</v>
      </c>
      <c r="C394" s="34" t="s">
        <v>185</v>
      </c>
      <c r="E394" s="52" t="s">
        <v>225</v>
      </c>
      <c r="F394" s="34">
        <v>0</v>
      </c>
      <c r="H394" s="36">
        <f t="shared" si="18"/>
        <v>0</v>
      </c>
      <c r="J394" s="36">
        <f t="shared" si="17"/>
        <v>0</v>
      </c>
    </row>
    <row r="395" spans="2:10" x14ac:dyDescent="0.25">
      <c r="B395" s="50">
        <v>4222</v>
      </c>
      <c r="C395" s="34" t="s">
        <v>186</v>
      </c>
      <c r="E395" s="52" t="s">
        <v>225</v>
      </c>
      <c r="F395" s="34">
        <v>1197939</v>
      </c>
      <c r="H395" s="36">
        <f t="shared" si="18"/>
        <v>1197939</v>
      </c>
      <c r="J395" s="36">
        <f t="shared" si="17"/>
        <v>1197939</v>
      </c>
    </row>
    <row r="396" spans="2:10" x14ac:dyDescent="0.25">
      <c r="B396" s="50">
        <v>4231</v>
      </c>
      <c r="C396" s="34" t="s">
        <v>187</v>
      </c>
      <c r="E396" s="52" t="s">
        <v>225</v>
      </c>
      <c r="F396" s="34">
        <v>60335</v>
      </c>
      <c r="H396" s="36">
        <f t="shared" si="18"/>
        <v>60335</v>
      </c>
      <c r="J396" s="36">
        <f t="shared" si="17"/>
        <v>60335</v>
      </c>
    </row>
    <row r="397" spans="2:10" x14ac:dyDescent="0.25">
      <c r="B397" s="50">
        <v>4234</v>
      </c>
      <c r="C397" s="34" t="s">
        <v>188</v>
      </c>
      <c r="E397" s="52" t="s">
        <v>225</v>
      </c>
      <c r="F397" s="34">
        <v>154939</v>
      </c>
      <c r="H397" s="36">
        <f t="shared" si="18"/>
        <v>154939</v>
      </c>
      <c r="J397" s="36">
        <f t="shared" si="17"/>
        <v>154939</v>
      </c>
    </row>
    <row r="398" spans="2:10" x14ac:dyDescent="0.25">
      <c r="B398" s="50">
        <v>4241</v>
      </c>
      <c r="C398" s="34" t="s">
        <v>189</v>
      </c>
      <c r="E398" s="52" t="s">
        <v>225</v>
      </c>
      <c r="F398" s="34">
        <v>1390</v>
      </c>
      <c r="H398" s="36">
        <f t="shared" si="18"/>
        <v>1390</v>
      </c>
      <c r="J398" s="36">
        <f t="shared" si="17"/>
        <v>1390</v>
      </c>
    </row>
    <row r="399" spans="2:10" hidden="1" x14ac:dyDescent="0.25">
      <c r="B399" s="50">
        <v>4324</v>
      </c>
      <c r="C399" s="34" t="s">
        <v>190</v>
      </c>
      <c r="E399" s="52" t="s">
        <v>225</v>
      </c>
      <c r="F399" s="34">
        <v>0</v>
      </c>
      <c r="H399" s="36">
        <f t="shared" si="18"/>
        <v>0</v>
      </c>
      <c r="J399" s="36">
        <f t="shared" si="17"/>
        <v>0</v>
      </c>
    </row>
    <row r="400" spans="2:10" x14ac:dyDescent="0.25">
      <c r="B400" s="50">
        <v>4325</v>
      </c>
      <c r="C400" s="34" t="s">
        <v>191</v>
      </c>
      <c r="E400" s="52" t="s">
        <v>225</v>
      </c>
      <c r="F400" s="34">
        <v>11731</v>
      </c>
      <c r="H400" s="36">
        <f t="shared" si="18"/>
        <v>11731</v>
      </c>
      <c r="J400" s="36">
        <f t="shared" si="17"/>
        <v>11731</v>
      </c>
    </row>
    <row r="401" spans="2:10" x14ac:dyDescent="0.25">
      <c r="B401" s="50">
        <v>4337</v>
      </c>
      <c r="C401" s="34" t="s">
        <v>192</v>
      </c>
      <c r="E401" s="52" t="s">
        <v>225</v>
      </c>
      <c r="F401" s="34">
        <v>16695</v>
      </c>
      <c r="H401" s="36">
        <f t="shared" si="18"/>
        <v>16695</v>
      </c>
      <c r="J401" s="36">
        <f t="shared" si="17"/>
        <v>16695</v>
      </c>
    </row>
    <row r="402" spans="2:10" hidden="1" x14ac:dyDescent="0.25">
      <c r="B402" s="50">
        <v>4338</v>
      </c>
      <c r="C402" s="34" t="s">
        <v>193</v>
      </c>
      <c r="E402" s="52" t="s">
        <v>225</v>
      </c>
      <c r="F402" s="34">
        <v>0</v>
      </c>
      <c r="H402" s="36">
        <f t="shared" si="18"/>
        <v>0</v>
      </c>
      <c r="J402" s="36">
        <f t="shared" si="17"/>
        <v>0</v>
      </c>
    </row>
    <row r="403" spans="2:10" x14ac:dyDescent="0.25">
      <c r="B403" s="50">
        <v>4389</v>
      </c>
      <c r="C403" s="34" t="s">
        <v>194</v>
      </c>
      <c r="E403" s="52" t="s">
        <v>225</v>
      </c>
      <c r="F403" s="34">
        <v>71500</v>
      </c>
      <c r="H403" s="36">
        <f t="shared" si="18"/>
        <v>71500</v>
      </c>
      <c r="J403" s="36">
        <f t="shared" si="17"/>
        <v>71500</v>
      </c>
    </row>
    <row r="404" spans="2:10" hidden="1" x14ac:dyDescent="0.25">
      <c r="B404" s="50">
        <v>4394</v>
      </c>
      <c r="C404" s="34" t="s">
        <v>195</v>
      </c>
      <c r="E404" s="52" t="s">
        <v>225</v>
      </c>
      <c r="F404" s="34">
        <v>0</v>
      </c>
      <c r="H404" s="36">
        <f t="shared" si="18"/>
        <v>0</v>
      </c>
      <c r="J404" s="36">
        <f t="shared" si="17"/>
        <v>0</v>
      </c>
    </row>
    <row r="405" spans="2:10" hidden="1" x14ac:dyDescent="0.25">
      <c r="B405" s="50">
        <v>4479</v>
      </c>
      <c r="C405" s="34" t="s">
        <v>196</v>
      </c>
      <c r="E405" s="52" t="s">
        <v>225</v>
      </c>
      <c r="F405" s="34">
        <v>0</v>
      </c>
      <c r="H405" s="36">
        <f t="shared" si="18"/>
        <v>0</v>
      </c>
      <c r="J405" s="36">
        <f t="shared" si="17"/>
        <v>0</v>
      </c>
    </row>
    <row r="406" spans="2:10" x14ac:dyDescent="0.25">
      <c r="B406" s="50">
        <v>4495</v>
      </c>
      <c r="C406" s="34" t="s">
        <v>197</v>
      </c>
      <c r="E406" s="52" t="s">
        <v>225</v>
      </c>
      <c r="F406" s="34">
        <v>27524</v>
      </c>
      <c r="H406" s="36">
        <f t="shared" si="18"/>
        <v>27524</v>
      </c>
      <c r="J406" s="36">
        <f t="shared" si="17"/>
        <v>27524</v>
      </c>
    </row>
    <row r="407" spans="2:10" x14ac:dyDescent="0.25">
      <c r="B407" s="50">
        <v>4584</v>
      </c>
      <c r="C407" s="34" t="s">
        <v>198</v>
      </c>
      <c r="E407" s="52" t="s">
        <v>225</v>
      </c>
      <c r="F407" s="34">
        <v>11544</v>
      </c>
      <c r="H407" s="36">
        <f t="shared" si="18"/>
        <v>11544</v>
      </c>
      <c r="J407" s="36">
        <f t="shared" si="17"/>
        <v>11544</v>
      </c>
    </row>
    <row r="408" spans="2:10" x14ac:dyDescent="0.25">
      <c r="B408" s="50">
        <v>4498</v>
      </c>
      <c r="C408" s="34" t="s">
        <v>199</v>
      </c>
      <c r="E408" s="52" t="s">
        <v>225</v>
      </c>
      <c r="F408" s="34">
        <v>1317815</v>
      </c>
      <c r="H408" s="36">
        <f t="shared" si="18"/>
        <v>1317815</v>
      </c>
      <c r="J408" s="36">
        <f t="shared" si="17"/>
        <v>1317815</v>
      </c>
    </row>
    <row r="409" spans="2:10" x14ac:dyDescent="0.25">
      <c r="B409" s="50">
        <v>4642</v>
      </c>
      <c r="C409" s="34" t="s">
        <v>200</v>
      </c>
      <c r="E409" s="52" t="s">
        <v>225</v>
      </c>
      <c r="F409" s="34">
        <v>-1674595</v>
      </c>
      <c r="H409" s="36">
        <f t="shared" si="18"/>
        <v>-1674595</v>
      </c>
      <c r="J409" s="36">
        <f t="shared" si="17"/>
        <v>-1674595</v>
      </c>
    </row>
    <row r="410" spans="2:10" x14ac:dyDescent="0.25">
      <c r="B410" s="50">
        <v>4513</v>
      </c>
      <c r="C410" s="34" t="s">
        <v>201</v>
      </c>
      <c r="E410" s="52" t="s">
        <v>225</v>
      </c>
      <c r="F410" s="34">
        <v>37370</v>
      </c>
      <c r="H410" s="36">
        <f t="shared" si="18"/>
        <v>37370</v>
      </c>
      <c r="J410" s="36">
        <f t="shared" si="17"/>
        <v>37370</v>
      </c>
    </row>
    <row r="411" spans="2:10" hidden="1" x14ac:dyDescent="0.25">
      <c r="B411" s="50">
        <v>4646</v>
      </c>
      <c r="C411" s="34" t="s">
        <v>202</v>
      </c>
      <c r="E411" s="52" t="s">
        <v>225</v>
      </c>
      <c r="F411" s="34">
        <v>0</v>
      </c>
      <c r="H411" s="36">
        <f t="shared" si="18"/>
        <v>0</v>
      </c>
      <c r="J411" s="36">
        <f t="shared" si="17"/>
        <v>0</v>
      </c>
    </row>
    <row r="412" spans="2:10" x14ac:dyDescent="0.25">
      <c r="B412" s="50">
        <v>4598</v>
      </c>
      <c r="C412" s="34" t="s">
        <v>203</v>
      </c>
      <c r="E412" s="52" t="s">
        <v>225</v>
      </c>
      <c r="F412" s="34">
        <v>277788</v>
      </c>
      <c r="H412" s="36">
        <f t="shared" si="18"/>
        <v>277788</v>
      </c>
      <c r="J412" s="36">
        <f t="shared" si="17"/>
        <v>277788</v>
      </c>
    </row>
    <row r="413" spans="2:10" x14ac:dyDescent="0.25">
      <c r="B413" s="50">
        <v>4653</v>
      </c>
      <c r="C413" s="34" t="s">
        <v>204</v>
      </c>
      <c r="E413" s="52" t="s">
        <v>225</v>
      </c>
      <c r="F413" s="34">
        <v>60237</v>
      </c>
      <c r="H413" s="36">
        <f t="shared" si="18"/>
        <v>60237</v>
      </c>
      <c r="J413" s="36">
        <f t="shared" si="17"/>
        <v>60237</v>
      </c>
    </row>
    <row r="414" spans="2:10" hidden="1" x14ac:dyDescent="0.25">
      <c r="B414" s="50">
        <v>4845</v>
      </c>
      <c r="C414" s="34" t="s">
        <v>205</v>
      </c>
      <c r="E414" s="52" t="s">
        <v>225</v>
      </c>
      <c r="F414" s="34">
        <v>0</v>
      </c>
      <c r="H414" s="36">
        <f t="shared" si="18"/>
        <v>0</v>
      </c>
      <c r="J414" s="36">
        <f t="shared" si="17"/>
        <v>0</v>
      </c>
    </row>
    <row r="415" spans="2:10" x14ac:dyDescent="0.25">
      <c r="B415" s="50">
        <v>4660</v>
      </c>
      <c r="C415" s="34" t="s">
        <v>206</v>
      </c>
      <c r="E415" s="52" t="s">
        <v>225</v>
      </c>
      <c r="F415" s="34">
        <v>3000</v>
      </c>
      <c r="H415" s="36">
        <f t="shared" si="18"/>
        <v>3000</v>
      </c>
      <c r="J415" s="36">
        <f t="shared" si="17"/>
        <v>3000</v>
      </c>
    </row>
    <row r="416" spans="2:10" hidden="1" x14ac:dyDescent="0.25">
      <c r="B416" s="50">
        <v>4706</v>
      </c>
      <c r="C416" s="34" t="s">
        <v>207</v>
      </c>
      <c r="E416" s="52" t="s">
        <v>225</v>
      </c>
      <c r="F416" s="34">
        <v>0</v>
      </c>
      <c r="H416" s="36">
        <f t="shared" si="18"/>
        <v>0</v>
      </c>
      <c r="J416" s="36">
        <f t="shared" si="17"/>
        <v>0</v>
      </c>
    </row>
    <row r="417" spans="2:10" hidden="1" x14ac:dyDescent="0.25">
      <c r="B417" s="50">
        <v>4706</v>
      </c>
      <c r="C417" s="34" t="s">
        <v>208</v>
      </c>
      <c r="E417" s="52" t="s">
        <v>225</v>
      </c>
      <c r="F417" s="34">
        <v>0</v>
      </c>
      <c r="H417" s="36">
        <f t="shared" si="18"/>
        <v>0</v>
      </c>
      <c r="J417" s="36">
        <f t="shared" si="17"/>
        <v>0</v>
      </c>
    </row>
    <row r="418" spans="2:10" x14ac:dyDescent="0.25">
      <c r="B418" s="50">
        <v>4771</v>
      </c>
      <c r="C418" s="34" t="s">
        <v>209</v>
      </c>
      <c r="E418" s="52" t="s">
        <v>225</v>
      </c>
      <c r="F418" s="34">
        <v>142782</v>
      </c>
      <c r="H418" s="36">
        <f t="shared" si="18"/>
        <v>142782</v>
      </c>
      <c r="J418" s="36">
        <f t="shared" si="17"/>
        <v>142782</v>
      </c>
    </row>
    <row r="419" spans="2:10" hidden="1" x14ac:dyDescent="0.25">
      <c r="B419" s="50">
        <v>4809</v>
      </c>
      <c r="C419" s="34" t="s">
        <v>210</v>
      </c>
      <c r="E419" s="52" t="s">
        <v>225</v>
      </c>
      <c r="F419" s="34">
        <v>0</v>
      </c>
      <c r="H419" s="36">
        <f t="shared" si="18"/>
        <v>0</v>
      </c>
      <c r="J419" s="36">
        <f t="shared" si="17"/>
        <v>0</v>
      </c>
    </row>
    <row r="420" spans="2:10" x14ac:dyDescent="0.25">
      <c r="B420" s="50">
        <v>4874</v>
      </c>
      <c r="C420" s="34" t="s">
        <v>211</v>
      </c>
      <c r="E420" s="52" t="s">
        <v>225</v>
      </c>
      <c r="F420" s="34">
        <v>118868</v>
      </c>
      <c r="H420" s="36">
        <f t="shared" si="18"/>
        <v>118868</v>
      </c>
      <c r="J420" s="36">
        <f t="shared" si="17"/>
        <v>118868</v>
      </c>
    </row>
    <row r="421" spans="2:10" x14ac:dyDescent="0.25">
      <c r="B421" s="50">
        <v>4875</v>
      </c>
      <c r="C421" s="34" t="s">
        <v>212</v>
      </c>
      <c r="E421" s="52" t="s">
        <v>225</v>
      </c>
      <c r="F421" s="34">
        <v>56705</v>
      </c>
      <c r="H421" s="36">
        <f t="shared" si="18"/>
        <v>56705</v>
      </c>
      <c r="J421" s="36">
        <f t="shared" si="17"/>
        <v>56705</v>
      </c>
    </row>
    <row r="422" spans="2:10" x14ac:dyDescent="0.25">
      <c r="B422" s="50">
        <v>4877</v>
      </c>
      <c r="C422" s="34" t="s">
        <v>213</v>
      </c>
      <c r="E422" s="52" t="s">
        <v>225</v>
      </c>
      <c r="F422" s="34">
        <v>38396</v>
      </c>
      <c r="H422" s="36">
        <f t="shared" si="18"/>
        <v>38396</v>
      </c>
      <c r="J422" s="36">
        <f t="shared" si="17"/>
        <v>38396</v>
      </c>
    </row>
    <row r="423" spans="2:10" x14ac:dyDescent="0.25">
      <c r="B423" s="50">
        <v>4879</v>
      </c>
      <c r="C423" s="34" t="s">
        <v>214</v>
      </c>
      <c r="E423" s="52" t="s">
        <v>225</v>
      </c>
      <c r="F423" s="34">
        <v>-2</v>
      </c>
      <c r="H423" s="36">
        <f t="shared" si="18"/>
        <v>-2</v>
      </c>
      <c r="J423" s="36">
        <f t="shared" si="17"/>
        <v>-2</v>
      </c>
    </row>
    <row r="424" spans="2:10" hidden="1" x14ac:dyDescent="0.25">
      <c r="B424" s="50">
        <v>4881</v>
      </c>
      <c r="C424" s="34" t="s">
        <v>215</v>
      </c>
      <c r="E424" s="52" t="s">
        <v>225</v>
      </c>
      <c r="F424" s="34">
        <v>0</v>
      </c>
      <c r="H424" s="36">
        <f t="shared" si="18"/>
        <v>0</v>
      </c>
      <c r="J424" s="36">
        <f t="shared" si="17"/>
        <v>0</v>
      </c>
    </row>
    <row r="425" spans="2:10" x14ac:dyDescent="0.25">
      <c r="B425" s="50">
        <v>4883</v>
      </c>
      <c r="C425" s="34" t="s">
        <v>216</v>
      </c>
      <c r="E425" s="52" t="s">
        <v>225</v>
      </c>
      <c r="F425" s="34">
        <v>578112</v>
      </c>
      <c r="H425" s="36">
        <f t="shared" si="18"/>
        <v>578112</v>
      </c>
      <c r="J425" s="36">
        <f t="shared" si="17"/>
        <v>578112</v>
      </c>
    </row>
    <row r="426" spans="2:10" x14ac:dyDescent="0.25">
      <c r="B426" s="50">
        <v>4999</v>
      </c>
      <c r="C426" s="34" t="s">
        <v>217</v>
      </c>
      <c r="E426" s="52" t="s">
        <v>225</v>
      </c>
      <c r="F426" s="34">
        <v>0</v>
      </c>
      <c r="H426" s="36">
        <f t="shared" si="18"/>
        <v>0</v>
      </c>
      <c r="J426" s="36">
        <f t="shared" si="17"/>
        <v>0</v>
      </c>
    </row>
    <row r="427" spans="2:10" hidden="1" x14ac:dyDescent="0.25">
      <c r="C427" s="34" t="s">
        <v>81</v>
      </c>
      <c r="F427" s="34">
        <v>0</v>
      </c>
      <c r="J427" s="36">
        <f t="shared" si="17"/>
        <v>0</v>
      </c>
    </row>
    <row r="428" spans="2:10" hidden="1" x14ac:dyDescent="0.25">
      <c r="C428" s="34" t="s">
        <v>81</v>
      </c>
      <c r="F428" s="34">
        <v>0</v>
      </c>
      <c r="J428" s="36">
        <f t="shared" si="17"/>
        <v>0</v>
      </c>
    </row>
    <row r="429" spans="2:10" hidden="1" x14ac:dyDescent="0.25">
      <c r="C429" s="34" t="s">
        <v>81</v>
      </c>
      <c r="F429" s="34">
        <v>0</v>
      </c>
      <c r="J429" s="36">
        <f t="shared" si="17"/>
        <v>0</v>
      </c>
    </row>
    <row r="430" spans="2:10" hidden="1" x14ac:dyDescent="0.25">
      <c r="C430" s="34" t="s">
        <v>81</v>
      </c>
      <c r="F430" s="34">
        <v>0</v>
      </c>
      <c r="J430" s="36">
        <f t="shared" si="17"/>
        <v>0</v>
      </c>
    </row>
    <row r="431" spans="2:10" hidden="1" x14ac:dyDescent="0.25">
      <c r="C431" s="34" t="s">
        <v>81</v>
      </c>
      <c r="F431" s="34">
        <v>0</v>
      </c>
      <c r="J431" s="36">
        <f t="shared" si="17"/>
        <v>0</v>
      </c>
    </row>
    <row r="432" spans="2:10" hidden="1" x14ac:dyDescent="0.25">
      <c r="C432" s="34" t="s">
        <v>81</v>
      </c>
      <c r="F432" s="34">
        <v>0</v>
      </c>
      <c r="J432" s="36">
        <f t="shared" si="17"/>
        <v>0</v>
      </c>
    </row>
    <row r="433" spans="3:10" hidden="1" x14ac:dyDescent="0.25">
      <c r="C433" s="34" t="s">
        <v>81</v>
      </c>
      <c r="F433" s="34">
        <v>0</v>
      </c>
      <c r="J433" s="36">
        <f t="shared" si="17"/>
        <v>0</v>
      </c>
    </row>
    <row r="434" spans="3:10" hidden="1" x14ac:dyDescent="0.25">
      <c r="C434" s="34" t="s">
        <v>81</v>
      </c>
      <c r="F434" s="34">
        <v>0</v>
      </c>
      <c r="J434" s="36">
        <f t="shared" si="17"/>
        <v>0</v>
      </c>
    </row>
    <row r="435" spans="3:10" hidden="1" x14ac:dyDescent="0.25">
      <c r="C435" s="34" t="s">
        <v>81</v>
      </c>
      <c r="F435" s="34">
        <v>0</v>
      </c>
      <c r="J435" s="36">
        <f t="shared" si="17"/>
        <v>0</v>
      </c>
    </row>
    <row r="436" spans="3:10" hidden="1" x14ac:dyDescent="0.25">
      <c r="C436" s="34" t="s">
        <v>81</v>
      </c>
      <c r="F436" s="34">
        <v>0</v>
      </c>
      <c r="J436" s="36">
        <f t="shared" si="17"/>
        <v>0</v>
      </c>
    </row>
    <row r="437" spans="3:10" hidden="1" x14ac:dyDescent="0.25">
      <c r="C437" s="34" t="s">
        <v>81</v>
      </c>
      <c r="F437" s="34">
        <v>0</v>
      </c>
      <c r="J437" s="36">
        <f t="shared" si="17"/>
        <v>0</v>
      </c>
    </row>
    <row r="438" spans="3:10" hidden="1" x14ac:dyDescent="0.25">
      <c r="C438" s="34" t="s">
        <v>81</v>
      </c>
      <c r="F438" s="34">
        <v>0</v>
      </c>
      <c r="J438" s="36">
        <f t="shared" si="17"/>
        <v>0</v>
      </c>
    </row>
    <row r="439" spans="3:10" hidden="1" x14ac:dyDescent="0.25">
      <c r="C439" s="34" t="s">
        <v>81</v>
      </c>
      <c r="F439" s="34">
        <v>0</v>
      </c>
      <c r="J439" s="36">
        <f t="shared" si="17"/>
        <v>0</v>
      </c>
    </row>
    <row r="440" spans="3:10" hidden="1" x14ac:dyDescent="0.25">
      <c r="C440" s="34" t="s">
        <v>81</v>
      </c>
      <c r="F440" s="34">
        <v>0</v>
      </c>
      <c r="J440" s="36">
        <f t="shared" si="17"/>
        <v>0</v>
      </c>
    </row>
    <row r="441" spans="3:10" hidden="1" x14ac:dyDescent="0.25">
      <c r="C441" s="34" t="s">
        <v>81</v>
      </c>
      <c r="F441" s="34">
        <v>0</v>
      </c>
      <c r="J441" s="36">
        <f t="shared" si="17"/>
        <v>0</v>
      </c>
    </row>
    <row r="442" spans="3:10" hidden="1" x14ac:dyDescent="0.25">
      <c r="C442" s="34" t="s">
        <v>218</v>
      </c>
      <c r="E442" s="52" t="s">
        <v>226</v>
      </c>
      <c r="F442" s="34">
        <v>0</v>
      </c>
      <c r="H442" s="36">
        <f t="shared" ref="H442:H449" si="19">F442+G442</f>
        <v>0</v>
      </c>
      <c r="J442" s="36">
        <f t="shared" si="17"/>
        <v>0</v>
      </c>
    </row>
    <row r="443" spans="3:10" x14ac:dyDescent="0.25">
      <c r="C443" s="34" t="s">
        <v>219</v>
      </c>
      <c r="E443" s="52" t="s">
        <v>225</v>
      </c>
      <c r="F443" s="34">
        <v>3406365</v>
      </c>
      <c r="H443" s="36">
        <f t="shared" si="19"/>
        <v>3406365</v>
      </c>
      <c r="J443" s="36">
        <f t="shared" si="17"/>
        <v>3406365</v>
      </c>
    </row>
    <row r="444" spans="3:10" hidden="1" x14ac:dyDescent="0.25">
      <c r="C444" s="34" t="s">
        <v>220</v>
      </c>
      <c r="E444" s="52" t="s">
        <v>225</v>
      </c>
      <c r="F444" s="34">
        <v>0</v>
      </c>
      <c r="H444" s="36">
        <f t="shared" si="19"/>
        <v>0</v>
      </c>
      <c r="J444" s="36">
        <f t="shared" si="17"/>
        <v>0</v>
      </c>
    </row>
    <row r="445" spans="3:10" hidden="1" x14ac:dyDescent="0.25">
      <c r="C445" s="34" t="s">
        <v>221</v>
      </c>
      <c r="E445" s="52" t="s">
        <v>226</v>
      </c>
      <c r="F445" s="34">
        <v>0</v>
      </c>
      <c r="H445" s="36">
        <f t="shared" si="19"/>
        <v>0</v>
      </c>
      <c r="J445" s="36">
        <f t="shared" si="17"/>
        <v>0</v>
      </c>
    </row>
    <row r="446" spans="3:10" hidden="1" x14ac:dyDescent="0.25">
      <c r="C446" s="34" t="s">
        <v>222</v>
      </c>
      <c r="E446" s="52" t="s">
        <v>226</v>
      </c>
      <c r="F446" s="34">
        <v>0</v>
      </c>
      <c r="H446" s="36">
        <f t="shared" si="19"/>
        <v>0</v>
      </c>
      <c r="J446" s="36">
        <f t="shared" ref="J446:J449" si="20">H446+I446</f>
        <v>0</v>
      </c>
    </row>
    <row r="447" spans="3:10" hidden="1" x14ac:dyDescent="0.25">
      <c r="C447" s="34" t="s">
        <v>223</v>
      </c>
      <c r="F447" s="34">
        <v>0</v>
      </c>
      <c r="H447" s="36">
        <f t="shared" si="19"/>
        <v>0</v>
      </c>
      <c r="J447" s="36">
        <f t="shared" si="20"/>
        <v>0</v>
      </c>
    </row>
    <row r="448" spans="3:10" x14ac:dyDescent="0.25">
      <c r="C448" s="34" t="s">
        <v>224</v>
      </c>
      <c r="E448" s="52" t="s">
        <v>225</v>
      </c>
      <c r="F448" s="34">
        <v>1753716</v>
      </c>
      <c r="H448" s="36">
        <f t="shared" si="19"/>
        <v>1753716</v>
      </c>
      <c r="J448" s="36">
        <f t="shared" si="20"/>
        <v>1753716</v>
      </c>
    </row>
    <row r="449" spans="2:10" x14ac:dyDescent="0.25">
      <c r="C449" s="34" t="s">
        <v>222</v>
      </c>
      <c r="E449" s="52" t="s">
        <v>225</v>
      </c>
      <c r="F449" s="34">
        <v>0</v>
      </c>
      <c r="H449" s="36">
        <f t="shared" si="19"/>
        <v>0</v>
      </c>
      <c r="J449" s="36">
        <f t="shared" si="20"/>
        <v>0</v>
      </c>
    </row>
    <row r="451" spans="2:10" x14ac:dyDescent="0.25">
      <c r="B451" s="101" t="s">
        <v>293</v>
      </c>
      <c r="C451" s="102"/>
      <c r="D451" s="103"/>
      <c r="E451" s="104"/>
      <c r="F451" s="102">
        <f>SUM(F382:F449)</f>
        <v>9789441</v>
      </c>
      <c r="G451" s="102">
        <f t="shared" ref="G451:J451" si="21">SUM(G382:G449)</f>
        <v>0</v>
      </c>
      <c r="H451" s="102">
        <f t="shared" si="21"/>
        <v>9789441</v>
      </c>
      <c r="I451" s="102">
        <f t="shared" si="21"/>
        <v>0</v>
      </c>
      <c r="J451" s="108">
        <f t="shared" si="21"/>
        <v>9789441</v>
      </c>
    </row>
    <row r="452" spans="2:10" ht="17.25" hidden="1" customHeight="1" x14ac:dyDescent="0.25"/>
    <row r="453" spans="2:10" hidden="1" x14ac:dyDescent="0.25">
      <c r="B453" s="68" t="s">
        <v>292</v>
      </c>
    </row>
    <row r="454" spans="2:10" hidden="1" x14ac:dyDescent="0.25"/>
    <row r="455" spans="2:10" hidden="1" x14ac:dyDescent="0.25">
      <c r="B455" s="50">
        <v>4020</v>
      </c>
      <c r="C455" s="34" t="s">
        <v>173</v>
      </c>
      <c r="E455" s="52" t="s">
        <v>225</v>
      </c>
      <c r="F455" s="34">
        <v>0</v>
      </c>
      <c r="H455" s="36">
        <f>F455+G455</f>
        <v>0</v>
      </c>
      <c r="J455" s="36">
        <f t="shared" ref="J455:J518" si="22">H455+I455</f>
        <v>0</v>
      </c>
    </row>
    <row r="456" spans="2:10" hidden="1" x14ac:dyDescent="0.25">
      <c r="B456" s="50">
        <v>4030</v>
      </c>
      <c r="C456" s="34" t="s">
        <v>174</v>
      </c>
      <c r="E456" s="52" t="s">
        <v>225</v>
      </c>
      <c r="F456" s="34">
        <v>0</v>
      </c>
      <c r="H456" s="36">
        <f t="shared" ref="H456:H499" si="23">F456+G456</f>
        <v>0</v>
      </c>
      <c r="J456" s="36">
        <f t="shared" si="22"/>
        <v>0</v>
      </c>
    </row>
    <row r="457" spans="2:10" hidden="1" x14ac:dyDescent="0.25">
      <c r="B457" s="50">
        <v>4048</v>
      </c>
      <c r="C457" s="34" t="s">
        <v>175</v>
      </c>
      <c r="E457" s="52" t="s">
        <v>225</v>
      </c>
      <c r="F457" s="34">
        <v>0</v>
      </c>
      <c r="H457" s="36">
        <f t="shared" si="23"/>
        <v>0</v>
      </c>
      <c r="J457" s="36">
        <f t="shared" si="22"/>
        <v>0</v>
      </c>
    </row>
    <row r="458" spans="2:10" hidden="1" x14ac:dyDescent="0.25">
      <c r="B458" s="50">
        <v>4049</v>
      </c>
      <c r="C458" s="34" t="s">
        <v>176</v>
      </c>
      <c r="E458" s="52" t="s">
        <v>225</v>
      </c>
      <c r="F458" s="34">
        <v>0</v>
      </c>
      <c r="H458" s="36">
        <f t="shared" si="23"/>
        <v>0</v>
      </c>
      <c r="J458" s="36">
        <f t="shared" si="22"/>
        <v>0</v>
      </c>
    </row>
    <row r="459" spans="2:10" hidden="1" x14ac:dyDescent="0.25">
      <c r="B459" s="50">
        <v>4050</v>
      </c>
      <c r="C459" s="34" t="s">
        <v>177</v>
      </c>
      <c r="E459" s="52" t="s">
        <v>225</v>
      </c>
      <c r="F459" s="34">
        <v>0</v>
      </c>
      <c r="H459" s="36">
        <f t="shared" si="23"/>
        <v>0</v>
      </c>
      <c r="J459" s="36">
        <f t="shared" si="22"/>
        <v>0</v>
      </c>
    </row>
    <row r="460" spans="2:10" hidden="1" x14ac:dyDescent="0.25">
      <c r="B460" s="50">
        <v>4070</v>
      </c>
      <c r="C460" s="34" t="s">
        <v>178</v>
      </c>
      <c r="E460" s="52" t="s">
        <v>225</v>
      </c>
      <c r="F460" s="34">
        <v>0</v>
      </c>
      <c r="H460" s="36">
        <f t="shared" si="23"/>
        <v>0</v>
      </c>
      <c r="J460" s="36">
        <f t="shared" si="22"/>
        <v>0</v>
      </c>
    </row>
    <row r="461" spans="2:10" hidden="1" x14ac:dyDescent="0.25">
      <c r="B461" s="50">
        <v>4128</v>
      </c>
      <c r="C461" s="34" t="s">
        <v>179</v>
      </c>
      <c r="E461" s="52" t="s">
        <v>225</v>
      </c>
      <c r="F461" s="34">
        <v>0</v>
      </c>
      <c r="H461" s="36">
        <f t="shared" si="23"/>
        <v>0</v>
      </c>
      <c r="J461" s="36">
        <f t="shared" si="22"/>
        <v>0</v>
      </c>
    </row>
    <row r="462" spans="2:10" hidden="1" x14ac:dyDescent="0.25">
      <c r="B462" s="50">
        <v>4126</v>
      </c>
      <c r="C462" s="34" t="s">
        <v>180</v>
      </c>
      <c r="E462" s="52" t="s">
        <v>225</v>
      </c>
      <c r="F462" s="34">
        <v>0</v>
      </c>
      <c r="H462" s="36">
        <f t="shared" si="23"/>
        <v>0</v>
      </c>
      <c r="J462" s="36">
        <f t="shared" si="22"/>
        <v>0</v>
      </c>
    </row>
    <row r="463" spans="2:10" hidden="1" x14ac:dyDescent="0.25">
      <c r="B463" s="50">
        <v>4209</v>
      </c>
      <c r="C463" s="34" t="s">
        <v>181</v>
      </c>
      <c r="E463" s="52" t="s">
        <v>225</v>
      </c>
      <c r="F463" s="34">
        <v>0</v>
      </c>
      <c r="H463" s="36">
        <f t="shared" si="23"/>
        <v>0</v>
      </c>
      <c r="J463" s="36">
        <f t="shared" si="22"/>
        <v>0</v>
      </c>
    </row>
    <row r="464" spans="2:10" hidden="1" x14ac:dyDescent="0.25">
      <c r="B464" s="50">
        <v>4211</v>
      </c>
      <c r="C464" s="34" t="s">
        <v>182</v>
      </c>
      <c r="E464" s="52" t="s">
        <v>225</v>
      </c>
      <c r="F464" s="34">
        <v>0</v>
      </c>
      <c r="H464" s="36">
        <f t="shared" si="23"/>
        <v>0</v>
      </c>
      <c r="J464" s="36">
        <f t="shared" si="22"/>
        <v>0</v>
      </c>
    </row>
    <row r="465" spans="2:10" hidden="1" x14ac:dyDescent="0.25">
      <c r="B465" s="50">
        <v>4213</v>
      </c>
      <c r="C465" s="34" t="s">
        <v>183</v>
      </c>
      <c r="E465" s="52" t="s">
        <v>225</v>
      </c>
      <c r="F465" s="34">
        <v>0</v>
      </c>
      <c r="H465" s="36">
        <f t="shared" si="23"/>
        <v>0</v>
      </c>
      <c r="J465" s="36">
        <f t="shared" si="22"/>
        <v>0</v>
      </c>
    </row>
    <row r="466" spans="2:10" hidden="1" x14ac:dyDescent="0.25">
      <c r="B466" s="50">
        <v>4216</v>
      </c>
      <c r="C466" s="34" t="s">
        <v>184</v>
      </c>
      <c r="E466" s="52" t="s">
        <v>225</v>
      </c>
      <c r="F466" s="34">
        <v>0</v>
      </c>
      <c r="H466" s="36">
        <f t="shared" si="23"/>
        <v>0</v>
      </c>
      <c r="J466" s="36">
        <f t="shared" si="22"/>
        <v>0</v>
      </c>
    </row>
    <row r="467" spans="2:10" hidden="1" x14ac:dyDescent="0.25">
      <c r="B467" s="50">
        <v>4219</v>
      </c>
      <c r="C467" s="34" t="s">
        <v>185</v>
      </c>
      <c r="E467" s="52" t="s">
        <v>225</v>
      </c>
      <c r="F467" s="34">
        <v>157545</v>
      </c>
      <c r="H467" s="36">
        <f t="shared" si="23"/>
        <v>157545</v>
      </c>
      <c r="J467" s="36">
        <f t="shared" si="22"/>
        <v>157545</v>
      </c>
    </row>
    <row r="468" spans="2:10" hidden="1" x14ac:dyDescent="0.25">
      <c r="B468" s="50">
        <v>4222</v>
      </c>
      <c r="C468" s="34" t="s">
        <v>186</v>
      </c>
      <c r="E468" s="52" t="s">
        <v>225</v>
      </c>
      <c r="F468" s="34">
        <v>0</v>
      </c>
      <c r="H468" s="36">
        <f t="shared" si="23"/>
        <v>0</v>
      </c>
      <c r="J468" s="36">
        <f t="shared" si="22"/>
        <v>0</v>
      </c>
    </row>
    <row r="469" spans="2:10" hidden="1" x14ac:dyDescent="0.25">
      <c r="B469" s="50">
        <v>4231</v>
      </c>
      <c r="C469" s="34" t="s">
        <v>187</v>
      </c>
      <c r="E469" s="52" t="s">
        <v>225</v>
      </c>
      <c r="F469" s="34">
        <v>0</v>
      </c>
      <c r="H469" s="36">
        <f t="shared" si="23"/>
        <v>0</v>
      </c>
      <c r="J469" s="36">
        <f t="shared" si="22"/>
        <v>0</v>
      </c>
    </row>
    <row r="470" spans="2:10" hidden="1" x14ac:dyDescent="0.25">
      <c r="B470" s="50">
        <v>4234</v>
      </c>
      <c r="C470" s="34" t="s">
        <v>188</v>
      </c>
      <c r="E470" s="52" t="s">
        <v>225</v>
      </c>
      <c r="F470" s="34">
        <v>0</v>
      </c>
      <c r="H470" s="36">
        <f t="shared" si="23"/>
        <v>0</v>
      </c>
      <c r="J470" s="36">
        <f t="shared" si="22"/>
        <v>0</v>
      </c>
    </row>
    <row r="471" spans="2:10" hidden="1" x14ac:dyDescent="0.25">
      <c r="B471" s="50">
        <v>4241</v>
      </c>
      <c r="C471" s="34" t="s">
        <v>189</v>
      </c>
      <c r="E471" s="52" t="s">
        <v>225</v>
      </c>
      <c r="F471" s="34">
        <v>0</v>
      </c>
      <c r="H471" s="36">
        <f t="shared" si="23"/>
        <v>0</v>
      </c>
      <c r="J471" s="36">
        <f t="shared" si="22"/>
        <v>0</v>
      </c>
    </row>
    <row r="472" spans="2:10" hidden="1" x14ac:dyDescent="0.25">
      <c r="B472" s="50">
        <v>4324</v>
      </c>
      <c r="C472" s="34" t="s">
        <v>190</v>
      </c>
      <c r="E472" s="52" t="s">
        <v>225</v>
      </c>
      <c r="F472" s="34">
        <v>0</v>
      </c>
      <c r="H472" s="36">
        <f t="shared" si="23"/>
        <v>0</v>
      </c>
      <c r="J472" s="36">
        <f t="shared" si="22"/>
        <v>0</v>
      </c>
    </row>
    <row r="473" spans="2:10" hidden="1" x14ac:dyDescent="0.25">
      <c r="B473" s="50">
        <v>4325</v>
      </c>
      <c r="C473" s="34" t="s">
        <v>191</v>
      </c>
      <c r="E473" s="52" t="s">
        <v>225</v>
      </c>
      <c r="F473" s="34">
        <v>0</v>
      </c>
      <c r="H473" s="36">
        <f t="shared" si="23"/>
        <v>0</v>
      </c>
      <c r="J473" s="36">
        <f t="shared" si="22"/>
        <v>0</v>
      </c>
    </row>
    <row r="474" spans="2:10" hidden="1" x14ac:dyDescent="0.25">
      <c r="B474" s="50">
        <v>4337</v>
      </c>
      <c r="C474" s="34" t="s">
        <v>192</v>
      </c>
      <c r="E474" s="52" t="s">
        <v>225</v>
      </c>
      <c r="F474" s="34">
        <v>0</v>
      </c>
      <c r="H474" s="36">
        <f t="shared" si="23"/>
        <v>0</v>
      </c>
      <c r="J474" s="36">
        <f t="shared" si="22"/>
        <v>0</v>
      </c>
    </row>
    <row r="475" spans="2:10" hidden="1" x14ac:dyDescent="0.25">
      <c r="B475" s="50">
        <v>4338</v>
      </c>
      <c r="C475" s="34" t="s">
        <v>193</v>
      </c>
      <c r="E475" s="52" t="s">
        <v>225</v>
      </c>
      <c r="F475" s="34">
        <v>0</v>
      </c>
      <c r="H475" s="36">
        <f t="shared" si="23"/>
        <v>0</v>
      </c>
      <c r="J475" s="36">
        <f t="shared" si="22"/>
        <v>0</v>
      </c>
    </row>
    <row r="476" spans="2:10" hidden="1" x14ac:dyDescent="0.25">
      <c r="B476" s="50">
        <v>4389</v>
      </c>
      <c r="C476" s="34" t="s">
        <v>194</v>
      </c>
      <c r="E476" s="52" t="s">
        <v>225</v>
      </c>
      <c r="F476" s="34">
        <v>0</v>
      </c>
      <c r="H476" s="36">
        <f t="shared" si="23"/>
        <v>0</v>
      </c>
      <c r="J476" s="36">
        <f t="shared" si="22"/>
        <v>0</v>
      </c>
    </row>
    <row r="477" spans="2:10" hidden="1" x14ac:dyDescent="0.25">
      <c r="B477" s="50">
        <v>4394</v>
      </c>
      <c r="C477" s="34" t="s">
        <v>195</v>
      </c>
      <c r="E477" s="52" t="s">
        <v>225</v>
      </c>
      <c r="F477" s="34">
        <v>0</v>
      </c>
      <c r="H477" s="36">
        <f t="shared" si="23"/>
        <v>0</v>
      </c>
      <c r="J477" s="36">
        <f t="shared" si="22"/>
        <v>0</v>
      </c>
    </row>
    <row r="478" spans="2:10" hidden="1" x14ac:dyDescent="0.25">
      <c r="B478" s="50">
        <v>4479</v>
      </c>
      <c r="C478" s="34" t="s">
        <v>196</v>
      </c>
      <c r="E478" s="52" t="s">
        <v>225</v>
      </c>
      <c r="F478" s="34">
        <v>0</v>
      </c>
      <c r="H478" s="36">
        <f t="shared" si="23"/>
        <v>0</v>
      </c>
      <c r="J478" s="36">
        <f t="shared" si="22"/>
        <v>0</v>
      </c>
    </row>
    <row r="479" spans="2:10" hidden="1" x14ac:dyDescent="0.25">
      <c r="B479" s="50">
        <v>4495</v>
      </c>
      <c r="C479" s="34" t="s">
        <v>197</v>
      </c>
      <c r="E479" s="52" t="s">
        <v>225</v>
      </c>
      <c r="F479" s="34">
        <v>0</v>
      </c>
      <c r="H479" s="36">
        <f t="shared" si="23"/>
        <v>0</v>
      </c>
      <c r="J479" s="36">
        <f t="shared" si="22"/>
        <v>0</v>
      </c>
    </row>
    <row r="480" spans="2:10" hidden="1" x14ac:dyDescent="0.25">
      <c r="B480" s="50">
        <v>4584</v>
      </c>
      <c r="C480" s="34" t="s">
        <v>198</v>
      </c>
      <c r="E480" s="52" t="s">
        <v>225</v>
      </c>
      <c r="F480" s="34">
        <v>0</v>
      </c>
      <c r="H480" s="36">
        <f t="shared" si="23"/>
        <v>0</v>
      </c>
      <c r="J480" s="36">
        <f t="shared" si="22"/>
        <v>0</v>
      </c>
    </row>
    <row r="481" spans="2:10" hidden="1" x14ac:dyDescent="0.25">
      <c r="B481" s="50">
        <v>4498</v>
      </c>
      <c r="C481" s="34" t="s">
        <v>199</v>
      </c>
      <c r="E481" s="52" t="s">
        <v>225</v>
      </c>
      <c r="F481" s="34">
        <v>0</v>
      </c>
      <c r="H481" s="36">
        <f t="shared" si="23"/>
        <v>0</v>
      </c>
      <c r="J481" s="36">
        <f t="shared" si="22"/>
        <v>0</v>
      </c>
    </row>
    <row r="482" spans="2:10" hidden="1" x14ac:dyDescent="0.25">
      <c r="B482" s="50">
        <v>4642</v>
      </c>
      <c r="C482" s="34" t="s">
        <v>200</v>
      </c>
      <c r="E482" s="52" t="s">
        <v>225</v>
      </c>
      <c r="F482" s="34">
        <v>0</v>
      </c>
      <c r="H482" s="36">
        <f t="shared" si="23"/>
        <v>0</v>
      </c>
      <c r="J482" s="36">
        <f t="shared" si="22"/>
        <v>0</v>
      </c>
    </row>
    <row r="483" spans="2:10" hidden="1" x14ac:dyDescent="0.25">
      <c r="B483" s="50">
        <v>4513</v>
      </c>
      <c r="C483" s="34" t="s">
        <v>201</v>
      </c>
      <c r="E483" s="52" t="s">
        <v>225</v>
      </c>
      <c r="F483" s="34">
        <v>0</v>
      </c>
      <c r="H483" s="36">
        <f t="shared" si="23"/>
        <v>0</v>
      </c>
      <c r="J483" s="36">
        <f t="shared" si="22"/>
        <v>0</v>
      </c>
    </row>
    <row r="484" spans="2:10" hidden="1" x14ac:dyDescent="0.25">
      <c r="B484" s="50">
        <v>4646</v>
      </c>
      <c r="C484" s="34" t="s">
        <v>202</v>
      </c>
      <c r="E484" s="52" t="s">
        <v>225</v>
      </c>
      <c r="F484" s="34">
        <v>0</v>
      </c>
      <c r="H484" s="36">
        <f t="shared" si="23"/>
        <v>0</v>
      </c>
      <c r="J484" s="36">
        <f t="shared" si="22"/>
        <v>0</v>
      </c>
    </row>
    <row r="485" spans="2:10" hidden="1" x14ac:dyDescent="0.25">
      <c r="B485" s="50">
        <v>4598</v>
      </c>
      <c r="C485" s="34" t="s">
        <v>203</v>
      </c>
      <c r="E485" s="52" t="s">
        <v>225</v>
      </c>
      <c r="F485" s="34">
        <v>0</v>
      </c>
      <c r="H485" s="36">
        <f t="shared" si="23"/>
        <v>0</v>
      </c>
      <c r="J485" s="36">
        <f t="shared" si="22"/>
        <v>0</v>
      </c>
    </row>
    <row r="486" spans="2:10" hidden="1" x14ac:dyDescent="0.25">
      <c r="B486" s="50">
        <v>4653</v>
      </c>
      <c r="C486" s="34" t="s">
        <v>204</v>
      </c>
      <c r="E486" s="52" t="s">
        <v>225</v>
      </c>
      <c r="F486" s="34">
        <v>0</v>
      </c>
      <c r="H486" s="36">
        <f t="shared" si="23"/>
        <v>0</v>
      </c>
      <c r="J486" s="36">
        <f t="shared" si="22"/>
        <v>0</v>
      </c>
    </row>
    <row r="487" spans="2:10" hidden="1" x14ac:dyDescent="0.25">
      <c r="B487" s="50">
        <v>4845</v>
      </c>
      <c r="C487" s="34" t="s">
        <v>205</v>
      </c>
      <c r="E487" s="52" t="s">
        <v>225</v>
      </c>
      <c r="F487" s="34">
        <v>0</v>
      </c>
      <c r="H487" s="36">
        <f t="shared" si="23"/>
        <v>0</v>
      </c>
      <c r="J487" s="36">
        <f t="shared" si="22"/>
        <v>0</v>
      </c>
    </row>
    <row r="488" spans="2:10" hidden="1" x14ac:dyDescent="0.25">
      <c r="B488" s="50">
        <v>4660</v>
      </c>
      <c r="C488" s="34" t="s">
        <v>206</v>
      </c>
      <c r="E488" s="52" t="s">
        <v>225</v>
      </c>
      <c r="F488" s="34">
        <v>0</v>
      </c>
      <c r="H488" s="36">
        <f t="shared" si="23"/>
        <v>0</v>
      </c>
      <c r="J488" s="36">
        <f t="shared" si="22"/>
        <v>0</v>
      </c>
    </row>
    <row r="489" spans="2:10" hidden="1" x14ac:dyDescent="0.25">
      <c r="B489" s="50">
        <v>4706</v>
      </c>
      <c r="C489" s="34" t="s">
        <v>207</v>
      </c>
      <c r="E489" s="52" t="s">
        <v>225</v>
      </c>
      <c r="F489" s="34">
        <v>0</v>
      </c>
      <c r="H489" s="36">
        <f t="shared" si="23"/>
        <v>0</v>
      </c>
      <c r="J489" s="36">
        <f t="shared" si="22"/>
        <v>0</v>
      </c>
    </row>
    <row r="490" spans="2:10" hidden="1" x14ac:dyDescent="0.25">
      <c r="B490" s="50">
        <v>4706</v>
      </c>
      <c r="C490" s="34" t="s">
        <v>208</v>
      </c>
      <c r="E490" s="52" t="s">
        <v>225</v>
      </c>
      <c r="F490" s="34">
        <v>0</v>
      </c>
      <c r="H490" s="36">
        <f t="shared" si="23"/>
        <v>0</v>
      </c>
      <c r="J490" s="36">
        <f t="shared" si="22"/>
        <v>0</v>
      </c>
    </row>
    <row r="491" spans="2:10" hidden="1" x14ac:dyDescent="0.25">
      <c r="B491" s="50">
        <v>4771</v>
      </c>
      <c r="C491" s="34" t="s">
        <v>209</v>
      </c>
      <c r="E491" s="52" t="s">
        <v>225</v>
      </c>
      <c r="F491" s="34">
        <v>0</v>
      </c>
      <c r="H491" s="36">
        <f t="shared" si="23"/>
        <v>0</v>
      </c>
      <c r="J491" s="36">
        <f t="shared" si="22"/>
        <v>0</v>
      </c>
    </row>
    <row r="492" spans="2:10" hidden="1" x14ac:dyDescent="0.25">
      <c r="B492" s="50">
        <v>4809</v>
      </c>
      <c r="C492" s="34" t="s">
        <v>210</v>
      </c>
      <c r="E492" s="52" t="s">
        <v>225</v>
      </c>
      <c r="F492" s="34">
        <v>0</v>
      </c>
      <c r="H492" s="36">
        <f t="shared" si="23"/>
        <v>0</v>
      </c>
      <c r="J492" s="36">
        <f t="shared" si="22"/>
        <v>0</v>
      </c>
    </row>
    <row r="493" spans="2:10" hidden="1" x14ac:dyDescent="0.25">
      <c r="B493" s="50">
        <v>4874</v>
      </c>
      <c r="C493" s="34" t="s">
        <v>211</v>
      </c>
      <c r="E493" s="52" t="s">
        <v>225</v>
      </c>
      <c r="F493" s="34">
        <v>0</v>
      </c>
      <c r="H493" s="36">
        <f t="shared" si="23"/>
        <v>0</v>
      </c>
      <c r="J493" s="36">
        <f t="shared" si="22"/>
        <v>0</v>
      </c>
    </row>
    <row r="494" spans="2:10" hidden="1" x14ac:dyDescent="0.25">
      <c r="B494" s="50">
        <v>4875</v>
      </c>
      <c r="C494" s="34" t="s">
        <v>212</v>
      </c>
      <c r="E494" s="52" t="s">
        <v>225</v>
      </c>
      <c r="F494" s="34">
        <v>0</v>
      </c>
      <c r="H494" s="36">
        <f t="shared" si="23"/>
        <v>0</v>
      </c>
      <c r="J494" s="36">
        <f t="shared" si="22"/>
        <v>0</v>
      </c>
    </row>
    <row r="495" spans="2:10" hidden="1" x14ac:dyDescent="0.25">
      <c r="B495" s="50">
        <v>4877</v>
      </c>
      <c r="C495" s="34" t="s">
        <v>213</v>
      </c>
      <c r="E495" s="52" t="s">
        <v>225</v>
      </c>
      <c r="F495" s="34">
        <v>0</v>
      </c>
      <c r="H495" s="36">
        <f t="shared" si="23"/>
        <v>0</v>
      </c>
      <c r="J495" s="36">
        <f t="shared" si="22"/>
        <v>0</v>
      </c>
    </row>
    <row r="496" spans="2:10" hidden="1" x14ac:dyDescent="0.25">
      <c r="B496" s="50">
        <v>4879</v>
      </c>
      <c r="C496" s="34" t="s">
        <v>214</v>
      </c>
      <c r="E496" s="52" t="s">
        <v>225</v>
      </c>
      <c r="F496" s="34">
        <v>0</v>
      </c>
      <c r="H496" s="36">
        <f t="shared" si="23"/>
        <v>0</v>
      </c>
      <c r="J496" s="36">
        <f t="shared" si="22"/>
        <v>0</v>
      </c>
    </row>
    <row r="497" spans="2:10" hidden="1" x14ac:dyDescent="0.25">
      <c r="B497" s="50">
        <v>4881</v>
      </c>
      <c r="C497" s="34" t="s">
        <v>215</v>
      </c>
      <c r="E497" s="52" t="s">
        <v>225</v>
      </c>
      <c r="F497" s="34">
        <v>0</v>
      </c>
      <c r="H497" s="36">
        <f t="shared" si="23"/>
        <v>0</v>
      </c>
      <c r="J497" s="36">
        <f t="shared" si="22"/>
        <v>0</v>
      </c>
    </row>
    <row r="498" spans="2:10" hidden="1" x14ac:dyDescent="0.25">
      <c r="B498" s="50">
        <v>4883</v>
      </c>
      <c r="C498" s="34" t="s">
        <v>216</v>
      </c>
      <c r="E498" s="52" t="s">
        <v>225</v>
      </c>
      <c r="F498" s="34">
        <v>0</v>
      </c>
      <c r="H498" s="36">
        <f t="shared" si="23"/>
        <v>0</v>
      </c>
      <c r="J498" s="36">
        <f t="shared" si="22"/>
        <v>0</v>
      </c>
    </row>
    <row r="499" spans="2:10" hidden="1" x14ac:dyDescent="0.25">
      <c r="B499" s="50">
        <v>4999</v>
      </c>
      <c r="C499" s="34" t="s">
        <v>217</v>
      </c>
      <c r="E499" s="52" t="s">
        <v>225</v>
      </c>
      <c r="F499" s="34">
        <v>0</v>
      </c>
      <c r="H499" s="36">
        <f t="shared" si="23"/>
        <v>0</v>
      </c>
      <c r="J499" s="36">
        <f t="shared" si="22"/>
        <v>0</v>
      </c>
    </row>
    <row r="500" spans="2:10" hidden="1" x14ac:dyDescent="0.25">
      <c r="C500" s="34" t="s">
        <v>81</v>
      </c>
      <c r="F500" s="34">
        <v>0</v>
      </c>
      <c r="J500" s="36">
        <f t="shared" si="22"/>
        <v>0</v>
      </c>
    </row>
    <row r="501" spans="2:10" hidden="1" x14ac:dyDescent="0.25">
      <c r="C501" s="34" t="s">
        <v>81</v>
      </c>
      <c r="F501" s="34">
        <v>0</v>
      </c>
      <c r="J501" s="36">
        <f t="shared" si="22"/>
        <v>0</v>
      </c>
    </row>
    <row r="502" spans="2:10" hidden="1" x14ac:dyDescent="0.25">
      <c r="C502" s="34" t="s">
        <v>81</v>
      </c>
      <c r="F502" s="34">
        <v>0</v>
      </c>
      <c r="J502" s="36">
        <f t="shared" si="22"/>
        <v>0</v>
      </c>
    </row>
    <row r="503" spans="2:10" hidden="1" x14ac:dyDescent="0.25">
      <c r="C503" s="34" t="s">
        <v>81</v>
      </c>
      <c r="F503" s="34">
        <v>0</v>
      </c>
      <c r="J503" s="36">
        <f t="shared" si="22"/>
        <v>0</v>
      </c>
    </row>
    <row r="504" spans="2:10" hidden="1" x14ac:dyDescent="0.25">
      <c r="C504" s="34" t="s">
        <v>81</v>
      </c>
      <c r="F504" s="34">
        <v>0</v>
      </c>
      <c r="J504" s="36">
        <f t="shared" si="22"/>
        <v>0</v>
      </c>
    </row>
    <row r="505" spans="2:10" hidden="1" x14ac:dyDescent="0.25">
      <c r="C505" s="34" t="s">
        <v>81</v>
      </c>
      <c r="F505" s="34">
        <v>0</v>
      </c>
      <c r="J505" s="36">
        <f t="shared" si="22"/>
        <v>0</v>
      </c>
    </row>
    <row r="506" spans="2:10" hidden="1" x14ac:dyDescent="0.25">
      <c r="C506" s="34" t="s">
        <v>81</v>
      </c>
      <c r="F506" s="34">
        <v>0</v>
      </c>
      <c r="J506" s="36">
        <f t="shared" si="22"/>
        <v>0</v>
      </c>
    </row>
    <row r="507" spans="2:10" hidden="1" x14ac:dyDescent="0.25">
      <c r="C507" s="34" t="s">
        <v>81</v>
      </c>
      <c r="F507" s="34">
        <v>0</v>
      </c>
      <c r="J507" s="36">
        <f t="shared" si="22"/>
        <v>0</v>
      </c>
    </row>
    <row r="508" spans="2:10" hidden="1" x14ac:dyDescent="0.25">
      <c r="C508" s="34" t="s">
        <v>81</v>
      </c>
      <c r="F508" s="34">
        <v>0</v>
      </c>
      <c r="J508" s="36">
        <f t="shared" si="22"/>
        <v>0</v>
      </c>
    </row>
    <row r="509" spans="2:10" hidden="1" x14ac:dyDescent="0.25">
      <c r="C509" s="34" t="s">
        <v>81</v>
      </c>
      <c r="F509" s="34">
        <v>0</v>
      </c>
      <c r="J509" s="36">
        <f t="shared" si="22"/>
        <v>0</v>
      </c>
    </row>
    <row r="510" spans="2:10" hidden="1" x14ac:dyDescent="0.25">
      <c r="C510" s="34" t="s">
        <v>81</v>
      </c>
      <c r="F510" s="34">
        <v>0</v>
      </c>
      <c r="J510" s="36">
        <f t="shared" si="22"/>
        <v>0</v>
      </c>
    </row>
    <row r="511" spans="2:10" hidden="1" x14ac:dyDescent="0.25">
      <c r="C511" s="34" t="s">
        <v>81</v>
      </c>
      <c r="F511" s="34">
        <v>0</v>
      </c>
      <c r="J511" s="36">
        <f t="shared" si="22"/>
        <v>0</v>
      </c>
    </row>
    <row r="512" spans="2:10" hidden="1" x14ac:dyDescent="0.25">
      <c r="C512" s="34" t="s">
        <v>81</v>
      </c>
      <c r="F512" s="34">
        <v>0</v>
      </c>
      <c r="J512" s="36">
        <f t="shared" si="22"/>
        <v>0</v>
      </c>
    </row>
    <row r="513" spans="2:10" hidden="1" x14ac:dyDescent="0.25">
      <c r="C513" s="34" t="s">
        <v>81</v>
      </c>
      <c r="F513" s="34">
        <v>0</v>
      </c>
      <c r="J513" s="36">
        <f t="shared" si="22"/>
        <v>0</v>
      </c>
    </row>
    <row r="514" spans="2:10" hidden="1" x14ac:dyDescent="0.25">
      <c r="C514" s="34" t="s">
        <v>81</v>
      </c>
      <c r="F514" s="34">
        <v>0</v>
      </c>
      <c r="J514" s="36">
        <f t="shared" si="22"/>
        <v>0</v>
      </c>
    </row>
    <row r="515" spans="2:10" hidden="1" x14ac:dyDescent="0.25">
      <c r="C515" s="34" t="s">
        <v>218</v>
      </c>
      <c r="E515" s="52" t="s">
        <v>226</v>
      </c>
      <c r="F515" s="34">
        <v>0</v>
      </c>
      <c r="H515" s="36">
        <f t="shared" ref="H515:H522" si="24">F515+G515</f>
        <v>0</v>
      </c>
      <c r="J515" s="36">
        <f t="shared" si="22"/>
        <v>0</v>
      </c>
    </row>
    <row r="516" spans="2:10" hidden="1" x14ac:dyDescent="0.25">
      <c r="C516" s="34" t="s">
        <v>219</v>
      </c>
      <c r="E516" s="52" t="s">
        <v>225</v>
      </c>
      <c r="F516" s="34">
        <v>0</v>
      </c>
      <c r="H516" s="36">
        <f t="shared" si="24"/>
        <v>0</v>
      </c>
      <c r="J516" s="36">
        <f t="shared" si="22"/>
        <v>0</v>
      </c>
    </row>
    <row r="517" spans="2:10" hidden="1" x14ac:dyDescent="0.25">
      <c r="C517" s="34" t="s">
        <v>220</v>
      </c>
      <c r="E517" s="52" t="s">
        <v>225</v>
      </c>
      <c r="F517" s="34">
        <v>0</v>
      </c>
      <c r="H517" s="36">
        <f t="shared" si="24"/>
        <v>0</v>
      </c>
      <c r="J517" s="36">
        <f t="shared" si="22"/>
        <v>0</v>
      </c>
    </row>
    <row r="518" spans="2:10" hidden="1" x14ac:dyDescent="0.25">
      <c r="C518" s="34" t="s">
        <v>221</v>
      </c>
      <c r="E518" s="52" t="s">
        <v>226</v>
      </c>
      <c r="F518" s="34">
        <v>766602</v>
      </c>
      <c r="H518" s="36">
        <f t="shared" si="24"/>
        <v>766602</v>
      </c>
      <c r="J518" s="36">
        <f t="shared" si="22"/>
        <v>766602</v>
      </c>
    </row>
    <row r="519" spans="2:10" hidden="1" x14ac:dyDescent="0.25">
      <c r="C519" s="34" t="s">
        <v>222</v>
      </c>
      <c r="E519" s="52" t="s">
        <v>226</v>
      </c>
      <c r="F519" s="34">
        <v>0</v>
      </c>
      <c r="H519" s="36">
        <f t="shared" si="24"/>
        <v>0</v>
      </c>
      <c r="J519" s="36">
        <f t="shared" ref="J519:J522" si="25">H519+I519</f>
        <v>0</v>
      </c>
    </row>
    <row r="520" spans="2:10" hidden="1" x14ac:dyDescent="0.25">
      <c r="C520" s="34" t="s">
        <v>223</v>
      </c>
      <c r="F520" s="34">
        <v>0</v>
      </c>
      <c r="H520" s="36">
        <f t="shared" si="24"/>
        <v>0</v>
      </c>
      <c r="J520" s="36">
        <f t="shared" si="25"/>
        <v>0</v>
      </c>
    </row>
    <row r="521" spans="2:10" hidden="1" x14ac:dyDescent="0.25">
      <c r="C521" s="34" t="s">
        <v>224</v>
      </c>
      <c r="E521" s="52" t="s">
        <v>225</v>
      </c>
      <c r="F521" s="34">
        <v>0</v>
      </c>
      <c r="H521" s="36">
        <f t="shared" si="24"/>
        <v>0</v>
      </c>
      <c r="J521" s="36">
        <f t="shared" si="25"/>
        <v>0</v>
      </c>
    </row>
    <row r="522" spans="2:10" hidden="1" x14ac:dyDescent="0.25">
      <c r="C522" s="34" t="s">
        <v>222</v>
      </c>
      <c r="E522" s="52" t="s">
        <v>225</v>
      </c>
      <c r="F522" s="34">
        <v>0</v>
      </c>
      <c r="H522" s="36">
        <f t="shared" si="24"/>
        <v>0</v>
      </c>
      <c r="J522" s="36">
        <f t="shared" si="25"/>
        <v>0</v>
      </c>
    </row>
    <row r="523" spans="2:10" ht="16.5" hidden="1" thickBot="1" x14ac:dyDescent="0.3"/>
    <row r="524" spans="2:10" ht="16.5" hidden="1" thickBot="1" x14ac:dyDescent="0.3">
      <c r="B524" s="86" t="s">
        <v>291</v>
      </c>
      <c r="C524" s="87"/>
      <c r="D524" s="88"/>
      <c r="E524" s="89"/>
      <c r="F524" s="87">
        <f>SUM(F455:F522)</f>
        <v>924147</v>
      </c>
      <c r="G524" s="87">
        <f t="shared" ref="G524:J524" si="26">SUM(G455:G522)</f>
        <v>0</v>
      </c>
      <c r="H524" s="87">
        <f t="shared" si="26"/>
        <v>924147</v>
      </c>
      <c r="I524" s="87">
        <f t="shared" si="26"/>
        <v>0</v>
      </c>
      <c r="J524" s="87">
        <f t="shared" si="26"/>
        <v>924147</v>
      </c>
    </row>
    <row r="525" spans="2:10" hidden="1" x14ac:dyDescent="0.25"/>
    <row r="526" spans="2:10" hidden="1" x14ac:dyDescent="0.25">
      <c r="B526" s="68" t="s">
        <v>238</v>
      </c>
    </row>
    <row r="527" spans="2:10" hidden="1" x14ac:dyDescent="0.25"/>
    <row r="528" spans="2:10" hidden="1" x14ac:dyDescent="0.25">
      <c r="C528" s="34" t="s">
        <v>239</v>
      </c>
      <c r="F528" s="36">
        <v>24538645</v>
      </c>
      <c r="G528" s="36">
        <v>-24538645</v>
      </c>
      <c r="H528" s="36">
        <f>F528+G528</f>
        <v>0</v>
      </c>
      <c r="J528" s="36">
        <f t="shared" ref="J528:J530" si="27">H528+I528</f>
        <v>0</v>
      </c>
    </row>
    <row r="529" spans="2:10" hidden="1" x14ac:dyDescent="0.25">
      <c r="C529" s="34" t="s">
        <v>240</v>
      </c>
      <c r="F529" s="36">
        <v>20000000</v>
      </c>
      <c r="G529" s="36">
        <v>4800000</v>
      </c>
      <c r="H529" s="36">
        <f t="shared" ref="H529:H530" si="28">F529+G529</f>
        <v>24800000</v>
      </c>
      <c r="J529" s="36">
        <f t="shared" si="27"/>
        <v>24800000</v>
      </c>
    </row>
    <row r="530" spans="2:10" hidden="1" x14ac:dyDescent="0.25">
      <c r="C530" s="34" t="s">
        <v>241</v>
      </c>
      <c r="F530" s="36">
        <v>-20000932.190000001</v>
      </c>
      <c r="G530" s="36">
        <v>-4799067.8099999987</v>
      </c>
      <c r="H530" s="36">
        <f t="shared" si="28"/>
        <v>-24800000</v>
      </c>
      <c r="J530" s="36">
        <f t="shared" si="27"/>
        <v>-24800000</v>
      </c>
    </row>
    <row r="531" spans="2:10" ht="16.5" hidden="1" thickBot="1" x14ac:dyDescent="0.3"/>
    <row r="532" spans="2:10" ht="16.5" hidden="1" thickBot="1" x14ac:dyDescent="0.3">
      <c r="B532" s="78" t="s">
        <v>242</v>
      </c>
      <c r="C532" s="79"/>
      <c r="D532" s="80"/>
      <c r="E532" s="81"/>
      <c r="F532" s="87">
        <f>SUM(F528:F530)</f>
        <v>24537712.809999999</v>
      </c>
      <c r="G532" s="87">
        <f t="shared" ref="G532:J532" si="29">SUM(G528:G530)</f>
        <v>-24537712.809999999</v>
      </c>
      <c r="H532" s="87">
        <f t="shared" si="29"/>
        <v>0</v>
      </c>
      <c r="I532" s="87">
        <f t="shared" si="29"/>
        <v>0</v>
      </c>
      <c r="J532" s="87">
        <f t="shared" si="29"/>
        <v>0</v>
      </c>
    </row>
    <row r="533" spans="2:10" hidden="1" x14ac:dyDescent="0.25"/>
    <row r="534" spans="2:10" x14ac:dyDescent="0.25">
      <c r="B534" s="107" t="s">
        <v>380</v>
      </c>
      <c r="C534" s="53"/>
    </row>
    <row r="535" spans="2:10" hidden="1" x14ac:dyDescent="0.25"/>
    <row r="536" spans="2:10" x14ac:dyDescent="0.25">
      <c r="C536" s="34" t="s">
        <v>282</v>
      </c>
      <c r="F536" s="34">
        <v>101255170.09</v>
      </c>
      <c r="G536" s="36">
        <v>-2843565.9899999974</v>
      </c>
      <c r="H536" s="36">
        <f>F536+G536</f>
        <v>98411604.100000009</v>
      </c>
      <c r="I536" s="35">
        <v>-11924</v>
      </c>
      <c r="J536" s="36">
        <f t="shared" ref="J536:J538" si="30">H536+I536</f>
        <v>98399680.100000009</v>
      </c>
    </row>
    <row r="537" spans="2:10" x14ac:dyDescent="0.25">
      <c r="C537" s="34" t="s">
        <v>239</v>
      </c>
      <c r="G537" s="36"/>
      <c r="H537" s="36"/>
      <c r="J537" s="36">
        <f t="shared" si="30"/>
        <v>0</v>
      </c>
    </row>
    <row r="538" spans="2:10" x14ac:dyDescent="0.25">
      <c r="C538" s="34" t="s">
        <v>283</v>
      </c>
      <c r="F538" s="34">
        <v>-150291</v>
      </c>
      <c r="G538" s="36"/>
      <c r="H538" s="36">
        <f>F538+G538</f>
        <v>-150291</v>
      </c>
      <c r="J538" s="36">
        <f t="shared" si="30"/>
        <v>-150291</v>
      </c>
    </row>
    <row r="539" spans="2:10" x14ac:dyDescent="0.25">
      <c r="C539" s="36" t="s">
        <v>295</v>
      </c>
      <c r="F539" s="34">
        <f>SUM(F536:F538)</f>
        <v>101104879.09</v>
      </c>
      <c r="G539" s="34">
        <f t="shared" ref="G539:H539" si="31">SUM(G536:G538)</f>
        <v>-2843565.9899999974</v>
      </c>
      <c r="H539" s="34">
        <f t="shared" si="31"/>
        <v>98261313.100000009</v>
      </c>
      <c r="I539" s="34">
        <f t="shared" ref="I539" si="32">SUM(I536:I538)</f>
        <v>-11924</v>
      </c>
      <c r="J539" s="34">
        <f t="shared" ref="J539" si="33">SUM(J536:J538)</f>
        <v>98249389.100000009</v>
      </c>
    </row>
    <row r="540" spans="2:10" ht="16.5" hidden="1" thickBot="1" x14ac:dyDescent="0.3">
      <c r="G540" s="36"/>
      <c r="H540" s="36"/>
    </row>
    <row r="541" spans="2:10" hidden="1" x14ac:dyDescent="0.25">
      <c r="C541" s="34" t="s">
        <v>284</v>
      </c>
      <c r="G541" s="36"/>
      <c r="H541" s="36"/>
      <c r="J541" s="36">
        <f t="shared" ref="J541:J550" si="34">H541+I541</f>
        <v>0</v>
      </c>
    </row>
    <row r="542" spans="2:10" hidden="1" x14ac:dyDescent="0.25">
      <c r="C542" s="34" t="s">
        <v>285</v>
      </c>
      <c r="G542" s="36"/>
      <c r="H542" s="36"/>
      <c r="J542" s="36">
        <f t="shared" si="34"/>
        <v>0</v>
      </c>
    </row>
    <row r="543" spans="2:10" hidden="1" x14ac:dyDescent="0.25">
      <c r="C543" s="34" t="s">
        <v>286</v>
      </c>
      <c r="G543" s="36"/>
      <c r="H543" s="36"/>
      <c r="J543" s="36">
        <f t="shared" si="34"/>
        <v>0</v>
      </c>
    </row>
    <row r="544" spans="2:10" hidden="1" x14ac:dyDescent="0.25">
      <c r="C544" s="34" t="s">
        <v>287</v>
      </c>
      <c r="G544" s="36"/>
      <c r="H544" s="36"/>
      <c r="J544" s="36">
        <f t="shared" si="34"/>
        <v>0</v>
      </c>
    </row>
    <row r="545" spans="2:10" hidden="1" x14ac:dyDescent="0.25">
      <c r="C545" s="34" t="s">
        <v>288</v>
      </c>
      <c r="F545" s="34">
        <v>-5711866.2000000002</v>
      </c>
      <c r="G545" s="36"/>
      <c r="H545" s="36">
        <f>F545+G545</f>
        <v>-5711866.2000000002</v>
      </c>
      <c r="J545" s="36">
        <f t="shared" si="34"/>
        <v>-5711866.2000000002</v>
      </c>
    </row>
    <row r="546" spans="2:10" hidden="1" x14ac:dyDescent="0.25">
      <c r="C546" s="34" t="s">
        <v>237</v>
      </c>
      <c r="F546" s="34">
        <v>-5032469</v>
      </c>
      <c r="G546" s="36"/>
      <c r="H546" s="36">
        <f>F546+G546</f>
        <v>-5032469</v>
      </c>
      <c r="J546" s="36">
        <f t="shared" si="34"/>
        <v>-5032469</v>
      </c>
    </row>
    <row r="547" spans="2:10" hidden="1" x14ac:dyDescent="0.25">
      <c r="C547" s="34" t="s">
        <v>239</v>
      </c>
      <c r="G547" s="36"/>
      <c r="H547" s="36"/>
      <c r="J547" s="36">
        <f t="shared" si="34"/>
        <v>0</v>
      </c>
    </row>
    <row r="548" spans="2:10" hidden="1" x14ac:dyDescent="0.25">
      <c r="C548" s="34" t="s">
        <v>240</v>
      </c>
      <c r="G548" s="36"/>
      <c r="H548" s="36"/>
      <c r="J548" s="36">
        <f t="shared" si="34"/>
        <v>0</v>
      </c>
    </row>
    <row r="549" spans="2:10" hidden="1" x14ac:dyDescent="0.25">
      <c r="C549" s="34" t="s">
        <v>285</v>
      </c>
      <c r="F549" s="34">
        <v>-2000000</v>
      </c>
      <c r="G549" s="36">
        <v>2000000</v>
      </c>
      <c r="H549" s="36">
        <f>F549+G549</f>
        <v>0</v>
      </c>
      <c r="J549" s="36">
        <f t="shared" si="34"/>
        <v>0</v>
      </c>
    </row>
    <row r="550" spans="2:10" hidden="1" x14ac:dyDescent="0.25">
      <c r="C550" s="34" t="s">
        <v>81</v>
      </c>
      <c r="G550" s="36"/>
      <c r="J550" s="36">
        <f t="shared" si="34"/>
        <v>0</v>
      </c>
    </row>
    <row r="551" spans="2:10" ht="16.5" hidden="1" thickBot="1" x14ac:dyDescent="0.3"/>
    <row r="552" spans="2:10" ht="16.5" hidden="1" thickBot="1" x14ac:dyDescent="0.3">
      <c r="B552" s="78" t="s">
        <v>290</v>
      </c>
      <c r="C552" s="87"/>
      <c r="D552" s="88"/>
      <c r="E552" s="89"/>
      <c r="F552" s="87">
        <f>SUM(F539:F550)</f>
        <v>88360543.890000001</v>
      </c>
      <c r="G552" s="87">
        <f>SUM(G539:G550)</f>
        <v>-843565.98999999743</v>
      </c>
      <c r="H552" s="87">
        <f>SUM(H539:H550)</f>
        <v>87516977.900000006</v>
      </c>
      <c r="I552" s="87">
        <f>SUM(I539:I550)</f>
        <v>-11924</v>
      </c>
      <c r="J552" s="87">
        <f>SUM(J539:J550)</f>
        <v>87505053.900000006</v>
      </c>
    </row>
    <row r="553" spans="2:10" ht="16.5" hidden="1" thickBot="1" x14ac:dyDescent="0.3"/>
    <row r="554" spans="2:10" ht="16.5" hidden="1" thickBot="1" x14ac:dyDescent="0.3">
      <c r="B554" s="70" t="s">
        <v>296</v>
      </c>
      <c r="F554" s="90">
        <v>1.85</v>
      </c>
      <c r="G554" s="91">
        <v>0</v>
      </c>
      <c r="H554" s="91">
        <f>G554+F554</f>
        <v>1.85</v>
      </c>
      <c r="I554" s="92"/>
      <c r="J554" s="91">
        <f t="shared" ref="J554" si="35">H554+I554</f>
        <v>1.85</v>
      </c>
    </row>
    <row r="555" spans="2:10" ht="16.5" hidden="1" thickBot="1" x14ac:dyDescent="0.3"/>
    <row r="556" spans="2:10" x14ac:dyDescent="0.25">
      <c r="B556" s="109" t="s">
        <v>381</v>
      </c>
      <c r="C556" s="102"/>
      <c r="D556" s="103"/>
      <c r="E556" s="104"/>
      <c r="F556" s="105">
        <f>172773180-101104879</f>
        <v>71668301</v>
      </c>
      <c r="G556" s="105">
        <f>+H556-F556</f>
        <v>11853815</v>
      </c>
      <c r="H556" s="105">
        <f>181783429-98261313</f>
        <v>83522116</v>
      </c>
      <c r="I556" s="105">
        <f>+J556-H556</f>
        <v>-34397422</v>
      </c>
      <c r="J556" s="106">
        <v>49124694</v>
      </c>
    </row>
    <row r="557" spans="2:10" x14ac:dyDescent="0.25">
      <c r="B557" s="109" t="s">
        <v>382</v>
      </c>
      <c r="C557" s="110"/>
      <c r="D557" s="103"/>
      <c r="E557" s="104"/>
      <c r="F557" s="102">
        <f>+F539+F556</f>
        <v>172773180.09</v>
      </c>
      <c r="G557" s="111">
        <f>+H557-F557</f>
        <v>9010249.0100000203</v>
      </c>
      <c r="H557" s="111">
        <f>+H539+H556</f>
        <v>181783429.10000002</v>
      </c>
      <c r="I557" s="111">
        <f>+J557-H557</f>
        <v>-34409346</v>
      </c>
      <c r="J557" s="112">
        <f>+J539+J556</f>
        <v>147374083.10000002</v>
      </c>
    </row>
    <row r="558" spans="2:10" hidden="1" x14ac:dyDescent="0.25"/>
    <row r="559" spans="2:10" hidden="1" x14ac:dyDescent="0.25">
      <c r="B559" s="69" t="s">
        <v>307</v>
      </c>
    </row>
    <row r="560" spans="2:10" hidden="1" x14ac:dyDescent="0.25"/>
    <row r="561" spans="2:10" hidden="1" x14ac:dyDescent="0.25">
      <c r="B561" s="68" t="s">
        <v>281</v>
      </c>
    </row>
    <row r="562" spans="2:10" hidden="1" x14ac:dyDescent="0.25"/>
    <row r="563" spans="2:10" hidden="1" x14ac:dyDescent="0.25">
      <c r="C563" s="34" t="s">
        <v>243</v>
      </c>
      <c r="F563" s="34">
        <v>121235989.09000006</v>
      </c>
      <c r="H563" s="36">
        <f>F563+G563</f>
        <v>121235989.09000006</v>
      </c>
      <c r="J563" s="36">
        <f t="shared" ref="J563:J595" si="36">H563+I563</f>
        <v>121235989.09000006</v>
      </c>
    </row>
    <row r="564" spans="2:10" hidden="1" x14ac:dyDescent="0.25">
      <c r="C564" s="34" t="s">
        <v>244</v>
      </c>
      <c r="F564" s="34">
        <v>93168.700000000012</v>
      </c>
      <c r="H564" s="36">
        <f t="shared" ref="H564:H595" si="37">F564+G564</f>
        <v>93168.700000000012</v>
      </c>
      <c r="J564" s="36">
        <f t="shared" si="36"/>
        <v>93168.700000000012</v>
      </c>
    </row>
    <row r="565" spans="2:10" hidden="1" x14ac:dyDescent="0.25">
      <c r="C565" s="34" t="s">
        <v>245</v>
      </c>
      <c r="F565" s="34">
        <v>54362631.93999999</v>
      </c>
      <c r="H565" s="36">
        <f t="shared" si="37"/>
        <v>54362631.93999999</v>
      </c>
      <c r="J565" s="36">
        <f t="shared" si="36"/>
        <v>54362631.93999999</v>
      </c>
    </row>
    <row r="566" spans="2:10" hidden="1" x14ac:dyDescent="0.25">
      <c r="C566" s="34" t="s">
        <v>246</v>
      </c>
      <c r="F566" s="34">
        <v>10542413.57</v>
      </c>
      <c r="H566" s="36">
        <f t="shared" si="37"/>
        <v>10542413.57</v>
      </c>
      <c r="J566" s="36">
        <f t="shared" si="36"/>
        <v>10542413.57</v>
      </c>
    </row>
    <row r="567" spans="2:10" hidden="1" x14ac:dyDescent="0.25">
      <c r="C567" s="34" t="s">
        <v>247</v>
      </c>
      <c r="F567" s="34">
        <v>4321964.03</v>
      </c>
      <c r="H567" s="36">
        <f t="shared" si="37"/>
        <v>4321964.03</v>
      </c>
      <c r="J567" s="36">
        <f t="shared" si="36"/>
        <v>4321964.03</v>
      </c>
    </row>
    <row r="568" spans="2:10" hidden="1" x14ac:dyDescent="0.25">
      <c r="C568" s="34" t="s">
        <v>248</v>
      </c>
      <c r="F568" s="34">
        <v>3669415.59</v>
      </c>
      <c r="H568" s="36">
        <f t="shared" si="37"/>
        <v>3669415.59</v>
      </c>
      <c r="J568" s="36">
        <f t="shared" si="36"/>
        <v>3669415.59</v>
      </c>
    </row>
    <row r="569" spans="2:10" hidden="1" x14ac:dyDescent="0.25">
      <c r="C569" s="34" t="s">
        <v>249</v>
      </c>
      <c r="F569" s="34">
        <v>83974494.859999955</v>
      </c>
      <c r="H569" s="36">
        <f t="shared" si="37"/>
        <v>83974494.859999955</v>
      </c>
      <c r="J569" s="36">
        <f t="shared" si="36"/>
        <v>83974494.859999955</v>
      </c>
    </row>
    <row r="570" spans="2:10" hidden="1" x14ac:dyDescent="0.25">
      <c r="C570" s="34" t="s">
        <v>250</v>
      </c>
      <c r="F570" s="34">
        <v>15709648.719999999</v>
      </c>
      <c r="H570" s="36">
        <f t="shared" si="37"/>
        <v>15709648.719999999</v>
      </c>
      <c r="J570" s="36">
        <f t="shared" si="36"/>
        <v>15709648.719999999</v>
      </c>
    </row>
    <row r="571" spans="2:10" hidden="1" x14ac:dyDescent="0.25">
      <c r="C571" s="34" t="s">
        <v>251</v>
      </c>
      <c r="F571" s="34">
        <v>1246997.7999999998</v>
      </c>
      <c r="H571" s="36">
        <f t="shared" si="37"/>
        <v>1246997.7999999998</v>
      </c>
      <c r="J571" s="36">
        <f t="shared" si="36"/>
        <v>1246997.7999999998</v>
      </c>
    </row>
    <row r="572" spans="2:10" hidden="1" x14ac:dyDescent="0.25">
      <c r="C572" s="34" t="s">
        <v>252</v>
      </c>
      <c r="F572" s="34">
        <v>579428.65</v>
      </c>
      <c r="H572" s="36">
        <f t="shared" si="37"/>
        <v>579428.65</v>
      </c>
      <c r="J572" s="36">
        <f t="shared" si="36"/>
        <v>579428.65</v>
      </c>
    </row>
    <row r="573" spans="2:10" hidden="1" x14ac:dyDescent="0.25">
      <c r="C573" s="34" t="s">
        <v>253</v>
      </c>
      <c r="F573" s="34">
        <v>73477415.789999917</v>
      </c>
      <c r="H573" s="36">
        <f t="shared" si="37"/>
        <v>73477415.789999917</v>
      </c>
      <c r="J573" s="36">
        <f t="shared" si="36"/>
        <v>73477415.789999917</v>
      </c>
    </row>
    <row r="574" spans="2:10" hidden="1" x14ac:dyDescent="0.25">
      <c r="C574" s="34" t="s">
        <v>254</v>
      </c>
      <c r="F574" s="34">
        <v>1972692.2300000002</v>
      </c>
      <c r="H574" s="36">
        <f t="shared" si="37"/>
        <v>1972692.2300000002</v>
      </c>
      <c r="J574" s="36">
        <f t="shared" si="36"/>
        <v>1972692.2300000002</v>
      </c>
    </row>
    <row r="575" spans="2:10" hidden="1" x14ac:dyDescent="0.25">
      <c r="C575" s="34" t="s">
        <v>255</v>
      </c>
      <c r="F575" s="34">
        <v>52128185.340000004</v>
      </c>
      <c r="H575" s="36">
        <f t="shared" si="37"/>
        <v>52128185.340000004</v>
      </c>
      <c r="J575" s="36">
        <f t="shared" si="36"/>
        <v>52128185.340000004</v>
      </c>
    </row>
    <row r="576" spans="2:10" hidden="1" x14ac:dyDescent="0.25">
      <c r="C576" s="34" t="s">
        <v>7</v>
      </c>
      <c r="F576" s="34">
        <v>37882118.369999975</v>
      </c>
      <c r="H576" s="36">
        <f t="shared" si="37"/>
        <v>37882118.369999975</v>
      </c>
      <c r="J576" s="36">
        <f t="shared" si="36"/>
        <v>37882118.369999975</v>
      </c>
    </row>
    <row r="577" spans="3:10" hidden="1" x14ac:dyDescent="0.25">
      <c r="C577" s="34" t="s">
        <v>256</v>
      </c>
      <c r="F577" s="34">
        <v>305733.18</v>
      </c>
      <c r="H577" s="36">
        <f t="shared" si="37"/>
        <v>305733.18</v>
      </c>
      <c r="J577" s="36">
        <f t="shared" si="36"/>
        <v>305733.18</v>
      </c>
    </row>
    <row r="578" spans="3:10" hidden="1" x14ac:dyDescent="0.25">
      <c r="C578" s="34" t="s">
        <v>257</v>
      </c>
      <c r="F578" s="34">
        <v>226241904.13000008</v>
      </c>
      <c r="H578" s="36">
        <f t="shared" si="37"/>
        <v>226241904.13000008</v>
      </c>
      <c r="J578" s="36">
        <f t="shared" si="36"/>
        <v>226241904.13000008</v>
      </c>
    </row>
    <row r="579" spans="3:10" hidden="1" x14ac:dyDescent="0.25">
      <c r="C579" s="34" t="s">
        <v>258</v>
      </c>
      <c r="F579" s="34">
        <v>76999403.500000015</v>
      </c>
      <c r="H579" s="36">
        <f t="shared" si="37"/>
        <v>76999403.500000015</v>
      </c>
      <c r="J579" s="36">
        <f t="shared" si="36"/>
        <v>76999403.500000015</v>
      </c>
    </row>
    <row r="580" spans="3:10" hidden="1" x14ac:dyDescent="0.25">
      <c r="C580" s="34" t="s">
        <v>259</v>
      </c>
      <c r="F580" s="34">
        <v>375681317.85000008</v>
      </c>
      <c r="H580" s="36">
        <f t="shared" si="37"/>
        <v>375681317.85000008</v>
      </c>
      <c r="J580" s="36">
        <f t="shared" si="36"/>
        <v>375681317.85000008</v>
      </c>
    </row>
    <row r="581" spans="3:10" hidden="1" x14ac:dyDescent="0.25">
      <c r="C581" s="34" t="s">
        <v>260</v>
      </c>
      <c r="F581" s="34">
        <v>629199911.55000031</v>
      </c>
      <c r="H581" s="36">
        <f t="shared" si="37"/>
        <v>629199911.55000031</v>
      </c>
      <c r="J581" s="36">
        <f t="shared" si="36"/>
        <v>629199911.55000031</v>
      </c>
    </row>
    <row r="582" spans="3:10" hidden="1" x14ac:dyDescent="0.25">
      <c r="C582" s="34" t="s">
        <v>261</v>
      </c>
      <c r="F582" s="34">
        <v>141384787.58000004</v>
      </c>
      <c r="H582" s="36">
        <f t="shared" si="37"/>
        <v>141384787.58000004</v>
      </c>
      <c r="J582" s="36">
        <f t="shared" si="36"/>
        <v>141384787.58000004</v>
      </c>
    </row>
    <row r="583" spans="3:10" hidden="1" x14ac:dyDescent="0.25">
      <c r="C583" s="34" t="s">
        <v>262</v>
      </c>
      <c r="F583" s="34">
        <v>279219386.91000032</v>
      </c>
      <c r="H583" s="36">
        <f t="shared" si="37"/>
        <v>279219386.91000032</v>
      </c>
      <c r="J583" s="36">
        <f t="shared" si="36"/>
        <v>279219386.91000032</v>
      </c>
    </row>
    <row r="584" spans="3:10" hidden="1" x14ac:dyDescent="0.25">
      <c r="C584" s="34" t="s">
        <v>263</v>
      </c>
      <c r="F584" s="34">
        <v>125749757.08000024</v>
      </c>
      <c r="H584" s="36">
        <f t="shared" si="37"/>
        <v>125749757.08000024</v>
      </c>
      <c r="J584" s="36">
        <f t="shared" si="36"/>
        <v>125749757.08000024</v>
      </c>
    </row>
    <row r="585" spans="3:10" hidden="1" x14ac:dyDescent="0.25">
      <c r="C585" s="34" t="s">
        <v>61</v>
      </c>
      <c r="F585" s="34">
        <v>28655353.15000001</v>
      </c>
      <c r="H585" s="36">
        <f t="shared" si="37"/>
        <v>28655353.15000001</v>
      </c>
      <c r="J585" s="36">
        <f t="shared" si="36"/>
        <v>28655353.15000001</v>
      </c>
    </row>
    <row r="586" spans="3:10" hidden="1" x14ac:dyDescent="0.25">
      <c r="C586" s="34" t="s">
        <v>264</v>
      </c>
      <c r="F586" s="34">
        <v>14480788.580000002</v>
      </c>
      <c r="H586" s="36">
        <f t="shared" si="37"/>
        <v>14480788.580000002</v>
      </c>
      <c r="J586" s="36">
        <f t="shared" si="36"/>
        <v>14480788.580000002</v>
      </c>
    </row>
    <row r="587" spans="3:10" hidden="1" x14ac:dyDescent="0.25">
      <c r="C587" s="34" t="s">
        <v>76</v>
      </c>
      <c r="F587" s="34">
        <v>185846182.93000007</v>
      </c>
      <c r="H587" s="36">
        <f t="shared" si="37"/>
        <v>185846182.93000007</v>
      </c>
      <c r="J587" s="36">
        <f t="shared" si="36"/>
        <v>185846182.93000007</v>
      </c>
    </row>
    <row r="588" spans="3:10" hidden="1" x14ac:dyDescent="0.25">
      <c r="C588" s="34" t="s">
        <v>265</v>
      </c>
      <c r="F588" s="34">
        <v>12332100.859999996</v>
      </c>
      <c r="H588" s="36">
        <f t="shared" si="37"/>
        <v>12332100.859999996</v>
      </c>
      <c r="J588" s="36">
        <f t="shared" si="36"/>
        <v>12332100.859999996</v>
      </c>
    </row>
    <row r="589" spans="3:10" hidden="1" x14ac:dyDescent="0.25">
      <c r="C589" s="34" t="s">
        <v>266</v>
      </c>
      <c r="F589" s="34">
        <v>23653015.850000024</v>
      </c>
      <c r="H589" s="36">
        <f t="shared" si="37"/>
        <v>23653015.850000024</v>
      </c>
      <c r="J589" s="36">
        <f t="shared" si="36"/>
        <v>23653015.850000024</v>
      </c>
    </row>
    <row r="590" spans="3:10" hidden="1" x14ac:dyDescent="0.25">
      <c r="C590" s="34" t="s">
        <v>267</v>
      </c>
      <c r="F590" s="34">
        <v>8440487.3400000017</v>
      </c>
      <c r="H590" s="36">
        <f t="shared" si="37"/>
        <v>8440487.3400000017</v>
      </c>
      <c r="J590" s="36">
        <f t="shared" si="36"/>
        <v>8440487.3400000017</v>
      </c>
    </row>
    <row r="591" spans="3:10" hidden="1" x14ac:dyDescent="0.25">
      <c r="C591" s="34" t="s">
        <v>268</v>
      </c>
      <c r="F591" s="34">
        <v>97119.78</v>
      </c>
      <c r="H591" s="36">
        <f t="shared" si="37"/>
        <v>97119.78</v>
      </c>
      <c r="J591" s="36">
        <f t="shared" si="36"/>
        <v>97119.78</v>
      </c>
    </row>
    <row r="592" spans="3:10" hidden="1" x14ac:dyDescent="0.25">
      <c r="C592" s="34" t="s">
        <v>269</v>
      </c>
      <c r="F592" s="34">
        <v>32121251.479999952</v>
      </c>
      <c r="H592" s="36">
        <f t="shared" si="37"/>
        <v>32121251.479999952</v>
      </c>
      <c r="J592" s="36">
        <f t="shared" si="36"/>
        <v>32121251.479999952</v>
      </c>
    </row>
    <row r="593" spans="2:10" hidden="1" x14ac:dyDescent="0.25">
      <c r="C593" s="34" t="s">
        <v>270</v>
      </c>
      <c r="F593" s="34">
        <v>201693</v>
      </c>
      <c r="H593" s="36">
        <f t="shared" si="37"/>
        <v>201693</v>
      </c>
      <c r="J593" s="36">
        <f t="shared" si="36"/>
        <v>201693</v>
      </c>
    </row>
    <row r="594" spans="2:10" hidden="1" x14ac:dyDescent="0.25">
      <c r="C594" s="34" t="s">
        <v>271</v>
      </c>
      <c r="F594" s="34">
        <v>227645.65999999997</v>
      </c>
      <c r="H594" s="36">
        <f t="shared" si="37"/>
        <v>227645.65999999997</v>
      </c>
      <c r="J594" s="36">
        <f t="shared" si="36"/>
        <v>227645.65999999997</v>
      </c>
    </row>
    <row r="595" spans="2:10" hidden="1" x14ac:dyDescent="0.25">
      <c r="C595" s="34" t="s">
        <v>272</v>
      </c>
      <c r="F595" s="34">
        <v>12114253.109999999</v>
      </c>
      <c r="H595" s="36">
        <f t="shared" si="37"/>
        <v>12114253.109999999</v>
      </c>
      <c r="J595" s="36">
        <f t="shared" si="36"/>
        <v>12114253.109999999</v>
      </c>
    </row>
    <row r="596" spans="2:10" hidden="1" x14ac:dyDescent="0.25"/>
    <row r="597" spans="2:10" ht="16.5" hidden="1" thickBot="1" x14ac:dyDescent="0.3">
      <c r="B597" s="78" t="s">
        <v>273</v>
      </c>
      <c r="C597" s="79"/>
      <c r="D597" s="88"/>
      <c r="E597" s="89"/>
      <c r="F597" s="67">
        <f>SUM(F563:F595)</f>
        <v>2634148658.2000012</v>
      </c>
      <c r="G597" s="93"/>
      <c r="H597" s="93">
        <f>SUM(H563:H595)</f>
        <v>2634148658.2000012</v>
      </c>
      <c r="I597" s="93"/>
      <c r="J597" s="67">
        <f>SUM(J563:J595)</f>
        <v>2634148658.2000012</v>
      </c>
    </row>
    <row r="598" spans="2:10" hidden="1" x14ac:dyDescent="0.25">
      <c r="G598" s="36"/>
      <c r="H598" s="36"/>
      <c r="I598" s="36"/>
      <c r="J598" s="36"/>
    </row>
    <row r="599" spans="2:10" hidden="1" x14ac:dyDescent="0.25">
      <c r="B599" s="68" t="s">
        <v>274</v>
      </c>
      <c r="G599" s="36"/>
      <c r="H599" s="36"/>
      <c r="I599" s="36"/>
      <c r="J599" s="36"/>
    </row>
    <row r="600" spans="2:10" hidden="1" x14ac:dyDescent="0.25">
      <c r="G600" s="36"/>
      <c r="H600" s="36"/>
      <c r="I600" s="36"/>
      <c r="J600" s="36"/>
    </row>
    <row r="601" spans="2:10" hidden="1" x14ac:dyDescent="0.25">
      <c r="C601" s="34" t="s">
        <v>243</v>
      </c>
      <c r="F601" s="34">
        <v>0</v>
      </c>
      <c r="G601" s="36"/>
      <c r="H601" s="36">
        <f t="shared" ref="H601:H664" si="38">F601+G601</f>
        <v>0</v>
      </c>
      <c r="I601" s="36"/>
      <c r="J601" s="36">
        <f t="shared" ref="J601:J633" si="39">H601+I601</f>
        <v>0</v>
      </c>
    </row>
    <row r="602" spans="2:10" hidden="1" x14ac:dyDescent="0.25">
      <c r="C602" s="34" t="s">
        <v>244</v>
      </c>
      <c r="F602" s="34">
        <v>0</v>
      </c>
      <c r="G602" s="36"/>
      <c r="H602" s="36">
        <f t="shared" si="38"/>
        <v>0</v>
      </c>
      <c r="I602" s="36"/>
      <c r="J602" s="36">
        <f t="shared" si="39"/>
        <v>0</v>
      </c>
    </row>
    <row r="603" spans="2:10" hidden="1" x14ac:dyDescent="0.25">
      <c r="C603" s="34" t="s">
        <v>245</v>
      </c>
      <c r="F603" s="34">
        <v>0</v>
      </c>
      <c r="G603" s="36"/>
      <c r="H603" s="36">
        <f t="shared" si="38"/>
        <v>0</v>
      </c>
      <c r="I603" s="36"/>
      <c r="J603" s="36">
        <f t="shared" si="39"/>
        <v>0</v>
      </c>
    </row>
    <row r="604" spans="2:10" hidden="1" x14ac:dyDescent="0.25">
      <c r="C604" s="34" t="s">
        <v>246</v>
      </c>
      <c r="F604" s="34">
        <v>5632350.4800000014</v>
      </c>
      <c r="G604" s="36"/>
      <c r="H604" s="36">
        <f t="shared" si="38"/>
        <v>5632350.4800000014</v>
      </c>
      <c r="I604" s="36"/>
      <c r="J604" s="36">
        <f t="shared" si="39"/>
        <v>5632350.4800000014</v>
      </c>
    </row>
    <row r="605" spans="2:10" hidden="1" x14ac:dyDescent="0.25">
      <c r="C605" s="34" t="s">
        <v>247</v>
      </c>
      <c r="F605" s="34">
        <v>2227696.9999999995</v>
      </c>
      <c r="G605" s="36"/>
      <c r="H605" s="36">
        <f t="shared" si="38"/>
        <v>2227696.9999999995</v>
      </c>
      <c r="I605" s="36"/>
      <c r="J605" s="36">
        <f t="shared" si="39"/>
        <v>2227696.9999999995</v>
      </c>
    </row>
    <row r="606" spans="2:10" hidden="1" x14ac:dyDescent="0.25">
      <c r="C606" s="34" t="s">
        <v>248</v>
      </c>
      <c r="F606" s="34">
        <v>891218.08</v>
      </c>
      <c r="G606" s="36"/>
      <c r="H606" s="36">
        <f t="shared" si="38"/>
        <v>891218.08</v>
      </c>
      <c r="I606" s="36"/>
      <c r="J606" s="36">
        <f t="shared" si="39"/>
        <v>891218.08</v>
      </c>
    </row>
    <row r="607" spans="2:10" hidden="1" x14ac:dyDescent="0.25">
      <c r="C607" s="34" t="s">
        <v>249</v>
      </c>
      <c r="F607" s="34">
        <v>27430798.849999987</v>
      </c>
      <c r="G607" s="36"/>
      <c r="H607" s="36">
        <f t="shared" si="38"/>
        <v>27430798.849999987</v>
      </c>
      <c r="I607" s="36"/>
      <c r="J607" s="36">
        <f t="shared" si="39"/>
        <v>27430798.849999987</v>
      </c>
    </row>
    <row r="608" spans="2:10" hidden="1" x14ac:dyDescent="0.25">
      <c r="C608" s="34" t="s">
        <v>250</v>
      </c>
      <c r="F608" s="34">
        <v>12271323.169999998</v>
      </c>
      <c r="G608" s="36"/>
      <c r="H608" s="36">
        <f t="shared" si="38"/>
        <v>12271323.169999998</v>
      </c>
      <c r="I608" s="36"/>
      <c r="J608" s="36">
        <f t="shared" si="39"/>
        <v>12271323.169999998</v>
      </c>
    </row>
    <row r="609" spans="3:10" hidden="1" x14ac:dyDescent="0.25">
      <c r="C609" s="34" t="s">
        <v>251</v>
      </c>
      <c r="F609" s="34">
        <v>1096047.2100000002</v>
      </c>
      <c r="G609" s="36"/>
      <c r="H609" s="36">
        <f t="shared" si="38"/>
        <v>1096047.2100000002</v>
      </c>
      <c r="I609" s="36"/>
      <c r="J609" s="36">
        <f t="shared" si="39"/>
        <v>1096047.2100000002</v>
      </c>
    </row>
    <row r="610" spans="3:10" hidden="1" x14ac:dyDescent="0.25">
      <c r="C610" s="34" t="s">
        <v>252</v>
      </c>
      <c r="F610" s="34">
        <v>357994.94</v>
      </c>
      <c r="G610" s="36"/>
      <c r="H610" s="36">
        <f t="shared" si="38"/>
        <v>357994.94</v>
      </c>
      <c r="I610" s="36"/>
      <c r="J610" s="36">
        <f t="shared" si="39"/>
        <v>357994.94</v>
      </c>
    </row>
    <row r="611" spans="3:10" hidden="1" x14ac:dyDescent="0.25">
      <c r="C611" s="34" t="s">
        <v>253</v>
      </c>
      <c r="F611" s="34">
        <v>28186592.49000001</v>
      </c>
      <c r="G611" s="36"/>
      <c r="H611" s="36">
        <f t="shared" si="38"/>
        <v>28186592.49000001</v>
      </c>
      <c r="I611" s="36"/>
      <c r="J611" s="36">
        <f t="shared" si="39"/>
        <v>28186592.49000001</v>
      </c>
    </row>
    <row r="612" spans="3:10" hidden="1" x14ac:dyDescent="0.25">
      <c r="C612" s="34" t="s">
        <v>254</v>
      </c>
      <c r="F612" s="34">
        <v>1199689.0300000021</v>
      </c>
      <c r="G612" s="36"/>
      <c r="H612" s="36">
        <f t="shared" si="38"/>
        <v>1199689.0300000021</v>
      </c>
      <c r="I612" s="36"/>
      <c r="J612" s="36">
        <f t="shared" si="39"/>
        <v>1199689.0300000021</v>
      </c>
    </row>
    <row r="613" spans="3:10" hidden="1" x14ac:dyDescent="0.25">
      <c r="C613" s="34" t="s">
        <v>255</v>
      </c>
      <c r="F613" s="34">
        <v>21616568.940000005</v>
      </c>
      <c r="G613" s="36"/>
      <c r="H613" s="36">
        <f t="shared" si="38"/>
        <v>21616568.940000005</v>
      </c>
      <c r="I613" s="36"/>
      <c r="J613" s="36">
        <f t="shared" si="39"/>
        <v>21616568.940000005</v>
      </c>
    </row>
    <row r="614" spans="3:10" hidden="1" x14ac:dyDescent="0.25">
      <c r="C614" s="34" t="s">
        <v>7</v>
      </c>
      <c r="F614" s="34">
        <v>24036418.33200001</v>
      </c>
      <c r="G614" s="36"/>
      <c r="H614" s="36">
        <f t="shared" si="38"/>
        <v>24036418.33200001</v>
      </c>
      <c r="I614" s="36"/>
      <c r="J614" s="36">
        <f t="shared" si="39"/>
        <v>24036418.33200001</v>
      </c>
    </row>
    <row r="615" spans="3:10" hidden="1" x14ac:dyDescent="0.25">
      <c r="C615" s="34" t="s">
        <v>256</v>
      </c>
      <c r="F615" s="34">
        <v>200824.17000000019</v>
      </c>
      <c r="G615" s="36"/>
      <c r="H615" s="36">
        <f t="shared" si="38"/>
        <v>200824.17000000019</v>
      </c>
      <c r="I615" s="36"/>
      <c r="J615" s="36">
        <f t="shared" si="39"/>
        <v>200824.17000000019</v>
      </c>
    </row>
    <row r="616" spans="3:10" hidden="1" x14ac:dyDescent="0.25">
      <c r="C616" s="34" t="s">
        <v>257</v>
      </c>
      <c r="F616" s="34">
        <v>103911147.06000003</v>
      </c>
      <c r="G616" s="36"/>
      <c r="H616" s="36">
        <f t="shared" si="38"/>
        <v>103911147.06000003</v>
      </c>
      <c r="I616" s="36"/>
      <c r="J616" s="36">
        <f t="shared" si="39"/>
        <v>103911147.06000003</v>
      </c>
    </row>
    <row r="617" spans="3:10" hidden="1" x14ac:dyDescent="0.25">
      <c r="C617" s="34" t="s">
        <v>258</v>
      </c>
      <c r="F617" s="34">
        <v>37976159.169999987</v>
      </c>
      <c r="G617" s="36"/>
      <c r="H617" s="36">
        <f t="shared" si="38"/>
        <v>37976159.169999987</v>
      </c>
      <c r="I617" s="36"/>
      <c r="J617" s="36">
        <f t="shared" si="39"/>
        <v>37976159.169999987</v>
      </c>
    </row>
    <row r="618" spans="3:10" hidden="1" x14ac:dyDescent="0.25">
      <c r="C618" s="34" t="s">
        <v>259</v>
      </c>
      <c r="F618" s="34">
        <v>33549896.289999999</v>
      </c>
      <c r="G618" s="36"/>
      <c r="H618" s="36">
        <f t="shared" si="38"/>
        <v>33549896.289999999</v>
      </c>
      <c r="I618" s="36"/>
      <c r="J618" s="36">
        <f t="shared" si="39"/>
        <v>33549896.289999999</v>
      </c>
    </row>
    <row r="619" spans="3:10" hidden="1" x14ac:dyDescent="0.25">
      <c r="C619" s="34" t="s">
        <v>260</v>
      </c>
      <c r="F619" s="34">
        <v>195723010.63800013</v>
      </c>
      <c r="G619" s="36"/>
      <c r="H619" s="36">
        <f t="shared" si="38"/>
        <v>195723010.63800013</v>
      </c>
      <c r="I619" s="36"/>
      <c r="J619" s="36">
        <f t="shared" si="39"/>
        <v>195723010.63800013</v>
      </c>
    </row>
    <row r="620" spans="3:10" hidden="1" x14ac:dyDescent="0.25">
      <c r="C620" s="34" t="s">
        <v>261</v>
      </c>
      <c r="F620" s="34">
        <v>70609765.900000021</v>
      </c>
      <c r="G620" s="36"/>
      <c r="H620" s="36">
        <f t="shared" si="38"/>
        <v>70609765.900000021</v>
      </c>
      <c r="I620" s="36"/>
      <c r="J620" s="36">
        <f t="shared" si="39"/>
        <v>70609765.900000021</v>
      </c>
    </row>
    <row r="621" spans="3:10" hidden="1" x14ac:dyDescent="0.25">
      <c r="C621" s="34" t="s">
        <v>262</v>
      </c>
      <c r="F621" s="34">
        <v>110792519.14999978</v>
      </c>
      <c r="G621" s="36"/>
      <c r="H621" s="36">
        <f t="shared" si="38"/>
        <v>110792519.14999978</v>
      </c>
      <c r="I621" s="36"/>
      <c r="J621" s="36">
        <f t="shared" si="39"/>
        <v>110792519.14999978</v>
      </c>
    </row>
    <row r="622" spans="3:10" hidden="1" x14ac:dyDescent="0.25">
      <c r="C622" s="34" t="s">
        <v>263</v>
      </c>
      <c r="F622" s="34">
        <v>62952319.529999994</v>
      </c>
      <c r="G622" s="36"/>
      <c r="H622" s="36">
        <f t="shared" si="38"/>
        <v>62952319.529999994</v>
      </c>
      <c r="I622" s="36"/>
      <c r="J622" s="36">
        <f t="shared" si="39"/>
        <v>62952319.529999994</v>
      </c>
    </row>
    <row r="623" spans="3:10" hidden="1" x14ac:dyDescent="0.25">
      <c r="C623" s="34" t="s">
        <v>61</v>
      </c>
      <c r="F623" s="34">
        <v>7650416.8699999945</v>
      </c>
      <c r="G623" s="36"/>
      <c r="H623" s="36">
        <f t="shared" si="38"/>
        <v>7650416.8699999945</v>
      </c>
      <c r="I623" s="36"/>
      <c r="J623" s="36">
        <f t="shared" si="39"/>
        <v>7650416.8699999945</v>
      </c>
    </row>
    <row r="624" spans="3:10" hidden="1" x14ac:dyDescent="0.25">
      <c r="C624" s="34" t="s">
        <v>264</v>
      </c>
      <c r="F624" s="34">
        <v>7061639.1199999982</v>
      </c>
      <c r="G624" s="36"/>
      <c r="H624" s="36">
        <f t="shared" si="38"/>
        <v>7061639.1199999982</v>
      </c>
      <c r="I624" s="36"/>
      <c r="J624" s="36">
        <f t="shared" si="39"/>
        <v>7061639.1199999982</v>
      </c>
    </row>
    <row r="625" spans="2:10" hidden="1" x14ac:dyDescent="0.25">
      <c r="C625" s="34" t="s">
        <v>76</v>
      </c>
      <c r="F625" s="34">
        <v>35292569.35999997</v>
      </c>
      <c r="G625" s="36"/>
      <c r="H625" s="36">
        <f t="shared" si="38"/>
        <v>35292569.35999997</v>
      </c>
      <c r="I625" s="36"/>
      <c r="J625" s="36">
        <f t="shared" si="39"/>
        <v>35292569.35999997</v>
      </c>
    </row>
    <row r="626" spans="2:10" hidden="1" x14ac:dyDescent="0.25">
      <c r="C626" s="34" t="s">
        <v>265</v>
      </c>
      <c r="F626" s="34">
        <v>11092176.159999996</v>
      </c>
      <c r="G626" s="36"/>
      <c r="H626" s="36">
        <f t="shared" si="38"/>
        <v>11092176.159999996</v>
      </c>
      <c r="I626" s="36"/>
      <c r="J626" s="36">
        <f t="shared" si="39"/>
        <v>11092176.159999996</v>
      </c>
    </row>
    <row r="627" spans="2:10" hidden="1" x14ac:dyDescent="0.25">
      <c r="C627" s="34" t="s">
        <v>266</v>
      </c>
      <c r="F627" s="34">
        <v>16785759.64999998</v>
      </c>
      <c r="G627" s="36"/>
      <c r="H627" s="36">
        <f t="shared" si="38"/>
        <v>16785759.64999998</v>
      </c>
      <c r="I627" s="36"/>
      <c r="J627" s="36">
        <f t="shared" si="39"/>
        <v>16785759.64999998</v>
      </c>
    </row>
    <row r="628" spans="2:10" hidden="1" x14ac:dyDescent="0.25">
      <c r="C628" s="34" t="s">
        <v>267</v>
      </c>
      <c r="F628" s="34">
        <v>6412864.5799999963</v>
      </c>
      <c r="G628" s="36"/>
      <c r="H628" s="36">
        <f t="shared" si="38"/>
        <v>6412864.5799999963</v>
      </c>
      <c r="I628" s="36"/>
      <c r="J628" s="36">
        <f t="shared" si="39"/>
        <v>6412864.5799999963</v>
      </c>
    </row>
    <row r="629" spans="2:10" hidden="1" x14ac:dyDescent="0.25">
      <c r="C629" s="34" t="s">
        <v>268</v>
      </c>
      <c r="F629" s="34">
        <v>96939.72</v>
      </c>
      <c r="G629" s="36"/>
      <c r="H629" s="36">
        <f t="shared" si="38"/>
        <v>96939.72</v>
      </c>
      <c r="I629" s="36"/>
      <c r="J629" s="36">
        <f t="shared" si="39"/>
        <v>96939.72</v>
      </c>
    </row>
    <row r="630" spans="2:10" hidden="1" x14ac:dyDescent="0.25">
      <c r="C630" s="34" t="s">
        <v>269</v>
      </c>
      <c r="F630" s="34">
        <v>23156827.010000035</v>
      </c>
      <c r="G630" s="36"/>
      <c r="H630" s="36">
        <f t="shared" si="38"/>
        <v>23156827.010000035</v>
      </c>
      <c r="I630" s="36"/>
      <c r="J630" s="36">
        <f t="shared" si="39"/>
        <v>23156827.010000035</v>
      </c>
    </row>
    <row r="631" spans="2:10" hidden="1" x14ac:dyDescent="0.25">
      <c r="C631" s="34" t="s">
        <v>270</v>
      </c>
      <c r="F631" s="34">
        <v>201693</v>
      </c>
      <c r="G631" s="36"/>
      <c r="H631" s="36">
        <f t="shared" si="38"/>
        <v>201693</v>
      </c>
      <c r="I631" s="36"/>
      <c r="J631" s="36">
        <f t="shared" si="39"/>
        <v>201693</v>
      </c>
    </row>
    <row r="632" spans="2:10" hidden="1" x14ac:dyDescent="0.25">
      <c r="C632" s="34" t="s">
        <v>271</v>
      </c>
      <c r="F632" s="34">
        <v>176285.6</v>
      </c>
      <c r="G632" s="36"/>
      <c r="H632" s="36">
        <f t="shared" si="38"/>
        <v>176285.6</v>
      </c>
      <c r="I632" s="36"/>
      <c r="J632" s="36">
        <f t="shared" si="39"/>
        <v>176285.6</v>
      </c>
    </row>
    <row r="633" spans="2:10" hidden="1" x14ac:dyDescent="0.25">
      <c r="C633" s="34" t="s">
        <v>272</v>
      </c>
      <c r="F633" s="34">
        <v>0</v>
      </c>
      <c r="G633" s="36"/>
      <c r="H633" s="36">
        <f t="shared" si="38"/>
        <v>0</v>
      </c>
      <c r="I633" s="36"/>
      <c r="J633" s="36">
        <f t="shared" si="39"/>
        <v>0</v>
      </c>
    </row>
    <row r="634" spans="2:10" hidden="1" x14ac:dyDescent="0.25">
      <c r="G634" s="36"/>
      <c r="H634" s="36"/>
      <c r="I634" s="36"/>
      <c r="J634" s="36"/>
    </row>
    <row r="635" spans="2:10" ht="16.5" hidden="1" thickBot="1" x14ac:dyDescent="0.3">
      <c r="B635" s="78" t="s">
        <v>360</v>
      </c>
      <c r="C635" s="79"/>
      <c r="D635" s="88"/>
      <c r="E635" s="89"/>
      <c r="F635" s="67">
        <f>SUM(F601:F633)</f>
        <v>848589511.49999988</v>
      </c>
      <c r="G635" s="67"/>
      <c r="H635" s="67">
        <f>SUM(H601:H633)</f>
        <v>848589511.49999988</v>
      </c>
      <c r="I635" s="67">
        <f t="shared" ref="I635:J635" si="40">SUM(I601:I633)</f>
        <v>0</v>
      </c>
      <c r="J635" s="67">
        <f t="shared" si="40"/>
        <v>848589511.49999988</v>
      </c>
    </row>
    <row r="636" spans="2:10" hidden="1" x14ac:dyDescent="0.25"/>
    <row r="637" spans="2:10" hidden="1" x14ac:dyDescent="0.25">
      <c r="B637" s="68" t="s">
        <v>275</v>
      </c>
    </row>
    <row r="638" spans="2:10" hidden="1" x14ac:dyDescent="0.25"/>
    <row r="639" spans="2:10" hidden="1" x14ac:dyDescent="0.25">
      <c r="C639" s="34" t="s">
        <v>243</v>
      </c>
      <c r="F639" s="34">
        <f>F563-F601</f>
        <v>121235989.09000006</v>
      </c>
      <c r="H639" s="36">
        <f t="shared" si="38"/>
        <v>121235989.09000006</v>
      </c>
      <c r="J639" s="36">
        <f t="shared" ref="J639:J671" si="41">H639+I639</f>
        <v>121235989.09000006</v>
      </c>
    </row>
    <row r="640" spans="2:10" hidden="1" x14ac:dyDescent="0.25">
      <c r="C640" s="34" t="s">
        <v>244</v>
      </c>
      <c r="F640" s="34">
        <f t="shared" ref="F640:F671" si="42">F564-F602</f>
        <v>93168.700000000012</v>
      </c>
      <c r="H640" s="36">
        <f t="shared" si="38"/>
        <v>93168.700000000012</v>
      </c>
      <c r="J640" s="36">
        <f t="shared" si="41"/>
        <v>93168.700000000012</v>
      </c>
    </row>
    <row r="641" spans="3:10" hidden="1" x14ac:dyDescent="0.25">
      <c r="C641" s="34" t="s">
        <v>245</v>
      </c>
      <c r="F641" s="34">
        <f t="shared" si="42"/>
        <v>54362631.93999999</v>
      </c>
      <c r="H641" s="36">
        <f t="shared" si="38"/>
        <v>54362631.93999999</v>
      </c>
      <c r="J641" s="36">
        <f t="shared" si="41"/>
        <v>54362631.93999999</v>
      </c>
    </row>
    <row r="642" spans="3:10" hidden="1" x14ac:dyDescent="0.25">
      <c r="C642" s="34" t="s">
        <v>246</v>
      </c>
      <c r="F642" s="34">
        <f t="shared" si="42"/>
        <v>4910063.0899999989</v>
      </c>
      <c r="H642" s="36">
        <f t="shared" si="38"/>
        <v>4910063.0899999989</v>
      </c>
      <c r="J642" s="36">
        <f t="shared" si="41"/>
        <v>4910063.0899999989</v>
      </c>
    </row>
    <row r="643" spans="3:10" hidden="1" x14ac:dyDescent="0.25">
      <c r="C643" s="34" t="s">
        <v>247</v>
      </c>
      <c r="F643" s="34">
        <f t="shared" si="42"/>
        <v>2094267.0300000007</v>
      </c>
      <c r="H643" s="36">
        <f t="shared" si="38"/>
        <v>2094267.0300000007</v>
      </c>
      <c r="J643" s="36">
        <f t="shared" si="41"/>
        <v>2094267.0300000007</v>
      </c>
    </row>
    <row r="644" spans="3:10" hidden="1" x14ac:dyDescent="0.25">
      <c r="C644" s="34" t="s">
        <v>248</v>
      </c>
      <c r="F644" s="34">
        <f t="shared" si="42"/>
        <v>2778197.51</v>
      </c>
      <c r="H644" s="36">
        <f t="shared" si="38"/>
        <v>2778197.51</v>
      </c>
      <c r="J644" s="36">
        <f t="shared" si="41"/>
        <v>2778197.51</v>
      </c>
    </row>
    <row r="645" spans="3:10" hidden="1" x14ac:dyDescent="0.25">
      <c r="C645" s="34" t="s">
        <v>249</v>
      </c>
      <c r="F645" s="34">
        <f t="shared" si="42"/>
        <v>56543696.009999968</v>
      </c>
      <c r="H645" s="36">
        <f t="shared" si="38"/>
        <v>56543696.009999968</v>
      </c>
      <c r="J645" s="36">
        <f t="shared" si="41"/>
        <v>56543696.009999968</v>
      </c>
    </row>
    <row r="646" spans="3:10" hidden="1" x14ac:dyDescent="0.25">
      <c r="C646" s="34" t="s">
        <v>250</v>
      </c>
      <c r="F646" s="34">
        <f t="shared" si="42"/>
        <v>3438325.5500000007</v>
      </c>
      <c r="H646" s="36">
        <f t="shared" si="38"/>
        <v>3438325.5500000007</v>
      </c>
      <c r="J646" s="36">
        <f t="shared" si="41"/>
        <v>3438325.5500000007</v>
      </c>
    </row>
    <row r="647" spans="3:10" hidden="1" x14ac:dyDescent="0.25">
      <c r="C647" s="34" t="s">
        <v>251</v>
      </c>
      <c r="F647" s="34">
        <f t="shared" si="42"/>
        <v>150950.58999999962</v>
      </c>
      <c r="H647" s="36">
        <f t="shared" si="38"/>
        <v>150950.58999999962</v>
      </c>
      <c r="J647" s="36">
        <f t="shared" si="41"/>
        <v>150950.58999999962</v>
      </c>
    </row>
    <row r="648" spans="3:10" hidden="1" x14ac:dyDescent="0.25">
      <c r="C648" s="34" t="s">
        <v>252</v>
      </c>
      <c r="F648" s="34">
        <f t="shared" si="42"/>
        <v>221433.71000000002</v>
      </c>
      <c r="H648" s="36">
        <f t="shared" si="38"/>
        <v>221433.71000000002</v>
      </c>
      <c r="J648" s="36">
        <f t="shared" si="41"/>
        <v>221433.71000000002</v>
      </c>
    </row>
    <row r="649" spans="3:10" hidden="1" x14ac:dyDescent="0.25">
      <c r="C649" s="34" t="s">
        <v>253</v>
      </c>
      <c r="F649" s="34">
        <f t="shared" si="42"/>
        <v>45290823.299999908</v>
      </c>
      <c r="H649" s="36">
        <f t="shared" si="38"/>
        <v>45290823.299999908</v>
      </c>
      <c r="J649" s="36">
        <f t="shared" si="41"/>
        <v>45290823.299999908</v>
      </c>
    </row>
    <row r="650" spans="3:10" hidden="1" x14ac:dyDescent="0.25">
      <c r="C650" s="34" t="s">
        <v>254</v>
      </c>
      <c r="F650" s="34">
        <f t="shared" si="42"/>
        <v>773003.19999999809</v>
      </c>
      <c r="H650" s="36">
        <f t="shared" si="38"/>
        <v>773003.19999999809</v>
      </c>
      <c r="J650" s="36">
        <f t="shared" si="41"/>
        <v>773003.19999999809</v>
      </c>
    </row>
    <row r="651" spans="3:10" hidden="1" x14ac:dyDescent="0.25">
      <c r="C651" s="34" t="s">
        <v>255</v>
      </c>
      <c r="F651" s="34">
        <f t="shared" si="42"/>
        <v>30511616.399999999</v>
      </c>
      <c r="H651" s="36">
        <f t="shared" si="38"/>
        <v>30511616.399999999</v>
      </c>
      <c r="J651" s="36">
        <f t="shared" si="41"/>
        <v>30511616.399999999</v>
      </c>
    </row>
    <row r="652" spans="3:10" hidden="1" x14ac:dyDescent="0.25">
      <c r="C652" s="34" t="s">
        <v>7</v>
      </c>
      <c r="F652" s="34">
        <f t="shared" si="42"/>
        <v>13845700.037999965</v>
      </c>
      <c r="H652" s="36">
        <f t="shared" si="38"/>
        <v>13845700.037999965</v>
      </c>
      <c r="J652" s="36">
        <f t="shared" si="41"/>
        <v>13845700.037999965</v>
      </c>
    </row>
    <row r="653" spans="3:10" hidden="1" x14ac:dyDescent="0.25">
      <c r="C653" s="34" t="s">
        <v>256</v>
      </c>
      <c r="F653" s="34">
        <f t="shared" si="42"/>
        <v>104909.00999999981</v>
      </c>
      <c r="H653" s="36">
        <f t="shared" si="38"/>
        <v>104909.00999999981</v>
      </c>
      <c r="J653" s="36">
        <f t="shared" si="41"/>
        <v>104909.00999999981</v>
      </c>
    </row>
    <row r="654" spans="3:10" hidden="1" x14ac:dyDescent="0.25">
      <c r="C654" s="34" t="s">
        <v>257</v>
      </c>
      <c r="F654" s="34">
        <f t="shared" si="42"/>
        <v>122330757.07000005</v>
      </c>
      <c r="H654" s="36">
        <f t="shared" si="38"/>
        <v>122330757.07000005</v>
      </c>
      <c r="J654" s="36">
        <f t="shared" si="41"/>
        <v>122330757.07000005</v>
      </c>
    </row>
    <row r="655" spans="3:10" hidden="1" x14ac:dyDescent="0.25">
      <c r="C655" s="34" t="s">
        <v>258</v>
      </c>
      <c r="F655" s="34">
        <f t="shared" si="42"/>
        <v>39023244.330000028</v>
      </c>
      <c r="H655" s="36">
        <f t="shared" si="38"/>
        <v>39023244.330000028</v>
      </c>
      <c r="J655" s="36">
        <f t="shared" si="41"/>
        <v>39023244.330000028</v>
      </c>
    </row>
    <row r="656" spans="3:10" hidden="1" x14ac:dyDescent="0.25">
      <c r="C656" s="34" t="s">
        <v>259</v>
      </c>
      <c r="F656" s="34">
        <f t="shared" si="42"/>
        <v>342131421.56000006</v>
      </c>
      <c r="H656" s="36">
        <f t="shared" si="38"/>
        <v>342131421.56000006</v>
      </c>
      <c r="J656" s="36">
        <f t="shared" si="41"/>
        <v>342131421.56000006</v>
      </c>
    </row>
    <row r="657" spans="3:10" hidden="1" x14ac:dyDescent="0.25">
      <c r="C657" s="34" t="s">
        <v>260</v>
      </c>
      <c r="F657" s="34">
        <f t="shared" si="42"/>
        <v>433476900.91200018</v>
      </c>
      <c r="H657" s="36">
        <f t="shared" si="38"/>
        <v>433476900.91200018</v>
      </c>
      <c r="J657" s="36">
        <f t="shared" si="41"/>
        <v>433476900.91200018</v>
      </c>
    </row>
    <row r="658" spans="3:10" hidden="1" x14ac:dyDescent="0.25">
      <c r="C658" s="34" t="s">
        <v>261</v>
      </c>
      <c r="F658" s="34">
        <f t="shared" si="42"/>
        <v>70775021.680000022</v>
      </c>
      <c r="H658" s="36">
        <f t="shared" si="38"/>
        <v>70775021.680000022</v>
      </c>
      <c r="J658" s="36">
        <f t="shared" si="41"/>
        <v>70775021.680000022</v>
      </c>
    </row>
    <row r="659" spans="3:10" hidden="1" x14ac:dyDescent="0.25">
      <c r="C659" s="34" t="s">
        <v>262</v>
      </c>
      <c r="F659" s="34">
        <f t="shared" si="42"/>
        <v>168426867.76000053</v>
      </c>
      <c r="H659" s="36">
        <f t="shared" si="38"/>
        <v>168426867.76000053</v>
      </c>
      <c r="J659" s="36">
        <f t="shared" si="41"/>
        <v>168426867.76000053</v>
      </c>
    </row>
    <row r="660" spans="3:10" hidden="1" x14ac:dyDescent="0.25">
      <c r="C660" s="34" t="s">
        <v>263</v>
      </c>
      <c r="F660" s="34">
        <f t="shared" si="42"/>
        <v>62797437.550000243</v>
      </c>
      <c r="H660" s="36">
        <f t="shared" si="38"/>
        <v>62797437.550000243</v>
      </c>
      <c r="J660" s="36">
        <f t="shared" si="41"/>
        <v>62797437.550000243</v>
      </c>
    </row>
    <row r="661" spans="3:10" hidden="1" x14ac:dyDescent="0.25">
      <c r="C661" s="34" t="s">
        <v>61</v>
      </c>
      <c r="F661" s="34">
        <f t="shared" si="42"/>
        <v>21004936.280000016</v>
      </c>
      <c r="H661" s="36">
        <f t="shared" si="38"/>
        <v>21004936.280000016</v>
      </c>
      <c r="J661" s="36">
        <f t="shared" si="41"/>
        <v>21004936.280000016</v>
      </c>
    </row>
    <row r="662" spans="3:10" hidden="1" x14ac:dyDescent="0.25">
      <c r="C662" s="34" t="s">
        <v>264</v>
      </c>
      <c r="F662" s="34">
        <f t="shared" si="42"/>
        <v>7419149.4600000037</v>
      </c>
      <c r="H662" s="36">
        <f t="shared" si="38"/>
        <v>7419149.4600000037</v>
      </c>
      <c r="J662" s="36">
        <f t="shared" si="41"/>
        <v>7419149.4600000037</v>
      </c>
    </row>
    <row r="663" spans="3:10" hidden="1" x14ac:dyDescent="0.25">
      <c r="C663" s="34" t="s">
        <v>76</v>
      </c>
      <c r="F663" s="34">
        <f t="shared" si="42"/>
        <v>150553613.57000011</v>
      </c>
      <c r="H663" s="36">
        <f t="shared" si="38"/>
        <v>150553613.57000011</v>
      </c>
      <c r="J663" s="36">
        <f t="shared" si="41"/>
        <v>150553613.57000011</v>
      </c>
    </row>
    <row r="664" spans="3:10" hidden="1" x14ac:dyDescent="0.25">
      <c r="C664" s="34" t="s">
        <v>265</v>
      </c>
      <c r="F664" s="34">
        <f t="shared" si="42"/>
        <v>1239924.6999999993</v>
      </c>
      <c r="H664" s="36">
        <f t="shared" si="38"/>
        <v>1239924.6999999993</v>
      </c>
      <c r="J664" s="36">
        <f t="shared" si="41"/>
        <v>1239924.6999999993</v>
      </c>
    </row>
    <row r="665" spans="3:10" hidden="1" x14ac:dyDescent="0.25">
      <c r="C665" s="34" t="s">
        <v>266</v>
      </c>
      <c r="F665" s="34">
        <f t="shared" si="42"/>
        <v>6867256.200000044</v>
      </c>
      <c r="H665" s="36">
        <f t="shared" ref="H665:H671" si="43">F665+G665</f>
        <v>6867256.200000044</v>
      </c>
      <c r="J665" s="36">
        <f t="shared" si="41"/>
        <v>6867256.200000044</v>
      </c>
    </row>
    <row r="666" spans="3:10" hidden="1" x14ac:dyDescent="0.25">
      <c r="C666" s="34" t="s">
        <v>267</v>
      </c>
      <c r="F666" s="34">
        <f t="shared" si="42"/>
        <v>2027622.7600000054</v>
      </c>
      <c r="H666" s="36">
        <f t="shared" si="43"/>
        <v>2027622.7600000054</v>
      </c>
      <c r="J666" s="36">
        <f t="shared" si="41"/>
        <v>2027622.7600000054</v>
      </c>
    </row>
    <row r="667" spans="3:10" hidden="1" x14ac:dyDescent="0.25">
      <c r="C667" s="34" t="s">
        <v>268</v>
      </c>
      <c r="F667" s="34">
        <f t="shared" si="42"/>
        <v>180.05999999999767</v>
      </c>
      <c r="H667" s="36">
        <f t="shared" si="43"/>
        <v>180.05999999999767</v>
      </c>
      <c r="J667" s="36">
        <f t="shared" si="41"/>
        <v>180.05999999999767</v>
      </c>
    </row>
    <row r="668" spans="3:10" hidden="1" x14ac:dyDescent="0.25">
      <c r="C668" s="34" t="s">
        <v>269</v>
      </c>
      <c r="F668" s="34">
        <f t="shared" si="42"/>
        <v>8964424.4699999169</v>
      </c>
      <c r="H668" s="36">
        <f t="shared" si="43"/>
        <v>8964424.4699999169</v>
      </c>
      <c r="J668" s="36">
        <f t="shared" si="41"/>
        <v>8964424.4699999169</v>
      </c>
    </row>
    <row r="669" spans="3:10" hidden="1" x14ac:dyDescent="0.25">
      <c r="C669" s="34" t="s">
        <v>270</v>
      </c>
      <c r="F669" s="34">
        <f t="shared" si="42"/>
        <v>0</v>
      </c>
      <c r="H669" s="36">
        <f t="shared" si="43"/>
        <v>0</v>
      </c>
      <c r="J669" s="36">
        <f t="shared" si="41"/>
        <v>0</v>
      </c>
    </row>
    <row r="670" spans="3:10" hidden="1" x14ac:dyDescent="0.25">
      <c r="C670" s="34" t="s">
        <v>271</v>
      </c>
      <c r="F670" s="34">
        <f t="shared" si="42"/>
        <v>51360.059999999969</v>
      </c>
      <c r="H670" s="36">
        <f t="shared" si="43"/>
        <v>51360.059999999969</v>
      </c>
      <c r="J670" s="36">
        <f t="shared" si="41"/>
        <v>51360.059999999969</v>
      </c>
    </row>
    <row r="671" spans="3:10" hidden="1" x14ac:dyDescent="0.25">
      <c r="C671" s="34" t="s">
        <v>272</v>
      </c>
      <c r="F671" s="34">
        <f t="shared" si="42"/>
        <v>12114253.109999999</v>
      </c>
      <c r="H671" s="36">
        <f t="shared" si="43"/>
        <v>12114253.109999999</v>
      </c>
      <c r="J671" s="36">
        <f t="shared" si="41"/>
        <v>12114253.109999999</v>
      </c>
    </row>
    <row r="672" spans="3:10" hidden="1" x14ac:dyDescent="0.25"/>
    <row r="673" spans="2:10" ht="16.5" hidden="1" thickBot="1" x14ac:dyDescent="0.3">
      <c r="B673" s="78" t="s">
        <v>276</v>
      </c>
      <c r="C673" s="79"/>
      <c r="D673" s="88"/>
      <c r="E673" s="89"/>
      <c r="F673" s="67">
        <f>SUM(F639:F671)</f>
        <v>1785559146.700001</v>
      </c>
      <c r="G673" s="67"/>
      <c r="H673" s="67">
        <f>SUM(H639:H671)</f>
        <v>1785559146.700001</v>
      </c>
      <c r="I673" s="67">
        <f t="shared" ref="I673:J673" si="44">SUM(I639:I671)</f>
        <v>0</v>
      </c>
      <c r="J673" s="67">
        <f t="shared" si="44"/>
        <v>1785559146.700001</v>
      </c>
    </row>
    <row r="674" spans="2:10" hidden="1" x14ac:dyDescent="0.25"/>
    <row r="675" spans="2:10" hidden="1" x14ac:dyDescent="0.25">
      <c r="B675" s="68" t="s">
        <v>277</v>
      </c>
    </row>
    <row r="676" spans="2:10" hidden="1" x14ac:dyDescent="0.25"/>
    <row r="677" spans="2:10" hidden="1" x14ac:dyDescent="0.25">
      <c r="C677" s="34" t="s">
        <v>243</v>
      </c>
      <c r="F677" s="34">
        <v>0</v>
      </c>
      <c r="H677" s="36">
        <f>F677+G677</f>
        <v>0</v>
      </c>
      <c r="J677" s="36">
        <f t="shared" ref="J677:J709" si="45">H677+I677</f>
        <v>0</v>
      </c>
    </row>
    <row r="678" spans="2:10" hidden="1" x14ac:dyDescent="0.25">
      <c r="C678" s="34" t="s">
        <v>244</v>
      </c>
      <c r="F678" s="34">
        <v>0</v>
      </c>
      <c r="H678" s="36">
        <f t="shared" ref="H678:H709" si="46">F678+G678</f>
        <v>0</v>
      </c>
      <c r="J678" s="36">
        <f t="shared" si="45"/>
        <v>0</v>
      </c>
    </row>
    <row r="679" spans="2:10" hidden="1" x14ac:dyDescent="0.25">
      <c r="C679" s="34" t="s">
        <v>245</v>
      </c>
      <c r="F679" s="34">
        <v>0</v>
      </c>
      <c r="H679" s="36">
        <f t="shared" si="46"/>
        <v>0</v>
      </c>
      <c r="J679" s="36">
        <f t="shared" si="45"/>
        <v>0</v>
      </c>
    </row>
    <row r="680" spans="2:10" hidden="1" x14ac:dyDescent="0.25">
      <c r="C680" s="34" t="s">
        <v>246</v>
      </c>
      <c r="F680" s="34">
        <v>278225.99999999994</v>
      </c>
      <c r="H680" s="36">
        <f t="shared" si="46"/>
        <v>278225.99999999994</v>
      </c>
      <c r="J680" s="36">
        <f t="shared" si="45"/>
        <v>278225.99999999994</v>
      </c>
    </row>
    <row r="681" spans="2:10" hidden="1" x14ac:dyDescent="0.25">
      <c r="C681" s="34" t="s">
        <v>247</v>
      </c>
      <c r="F681" s="34">
        <v>90471.989999999991</v>
      </c>
      <c r="H681" s="36">
        <f t="shared" si="46"/>
        <v>90471.989999999991</v>
      </c>
      <c r="J681" s="36">
        <f t="shared" si="45"/>
        <v>90471.989999999991</v>
      </c>
    </row>
    <row r="682" spans="2:10" hidden="1" x14ac:dyDescent="0.25">
      <c r="C682" s="34" t="s">
        <v>248</v>
      </c>
      <c r="F682" s="34">
        <v>85732.079999999987</v>
      </c>
      <c r="H682" s="36">
        <f t="shared" si="46"/>
        <v>85732.079999999987</v>
      </c>
      <c r="J682" s="36">
        <f t="shared" si="45"/>
        <v>85732.079999999987</v>
      </c>
    </row>
    <row r="683" spans="2:10" hidden="1" x14ac:dyDescent="0.25">
      <c r="C683" s="34" t="s">
        <v>249</v>
      </c>
      <c r="F683" s="34">
        <v>1603720.9200000002</v>
      </c>
      <c r="H683" s="36">
        <f t="shared" si="46"/>
        <v>1603720.9200000002</v>
      </c>
      <c r="J683" s="36">
        <f t="shared" si="45"/>
        <v>1603720.9200000002</v>
      </c>
    </row>
    <row r="684" spans="2:10" hidden="1" x14ac:dyDescent="0.25">
      <c r="C684" s="34" t="s">
        <v>250</v>
      </c>
      <c r="F684" s="34">
        <v>189483.46000000002</v>
      </c>
      <c r="H684" s="36">
        <f t="shared" si="46"/>
        <v>189483.46000000002</v>
      </c>
      <c r="J684" s="36">
        <f t="shared" si="45"/>
        <v>189483.46000000002</v>
      </c>
    </row>
    <row r="685" spans="2:10" hidden="1" x14ac:dyDescent="0.25">
      <c r="C685" s="34" t="s">
        <v>251</v>
      </c>
      <c r="F685" s="34">
        <v>11465.17</v>
      </c>
      <c r="H685" s="36">
        <f t="shared" si="46"/>
        <v>11465.17</v>
      </c>
      <c r="J685" s="36">
        <f t="shared" si="45"/>
        <v>11465.17</v>
      </c>
    </row>
    <row r="686" spans="2:10" hidden="1" x14ac:dyDescent="0.25">
      <c r="C686" s="34" t="s">
        <v>252</v>
      </c>
      <c r="F686" s="34">
        <v>9976.58</v>
      </c>
      <c r="H686" s="36">
        <f t="shared" si="46"/>
        <v>9976.58</v>
      </c>
      <c r="J686" s="36">
        <f t="shared" si="45"/>
        <v>9976.58</v>
      </c>
    </row>
    <row r="687" spans="2:10" hidden="1" x14ac:dyDescent="0.25">
      <c r="C687" s="34" t="s">
        <v>253</v>
      </c>
      <c r="F687" s="34">
        <v>1463193.4100000004</v>
      </c>
      <c r="H687" s="36">
        <f t="shared" si="46"/>
        <v>1463193.4100000004</v>
      </c>
      <c r="J687" s="36">
        <f t="shared" si="45"/>
        <v>1463193.4100000004</v>
      </c>
    </row>
    <row r="688" spans="2:10" hidden="1" x14ac:dyDescent="0.25">
      <c r="C688" s="34" t="s">
        <v>254</v>
      </c>
      <c r="F688" s="34">
        <v>28760.500000000004</v>
      </c>
      <c r="H688" s="36">
        <f t="shared" si="46"/>
        <v>28760.500000000004</v>
      </c>
      <c r="J688" s="36">
        <f t="shared" si="45"/>
        <v>28760.500000000004</v>
      </c>
    </row>
    <row r="689" spans="3:10" hidden="1" x14ac:dyDescent="0.25">
      <c r="C689" s="34" t="s">
        <v>255</v>
      </c>
      <c r="F689" s="34">
        <v>1579610.1800000011</v>
      </c>
      <c r="H689" s="36">
        <f t="shared" si="46"/>
        <v>1579610.1800000011</v>
      </c>
      <c r="J689" s="36">
        <f t="shared" si="45"/>
        <v>1579610.1800000011</v>
      </c>
    </row>
    <row r="690" spans="3:10" hidden="1" x14ac:dyDescent="0.25">
      <c r="C690" s="34" t="s">
        <v>7</v>
      </c>
      <c r="F690" s="34">
        <v>844832.34</v>
      </c>
      <c r="H690" s="36">
        <f t="shared" si="46"/>
        <v>844832.34</v>
      </c>
      <c r="J690" s="36">
        <f t="shared" si="45"/>
        <v>844832.34</v>
      </c>
    </row>
    <row r="691" spans="3:10" hidden="1" x14ac:dyDescent="0.25">
      <c r="C691" s="34" t="s">
        <v>256</v>
      </c>
      <c r="F691" s="34">
        <v>7491.66</v>
      </c>
      <c r="H691" s="36">
        <f t="shared" si="46"/>
        <v>7491.66</v>
      </c>
      <c r="J691" s="36">
        <f t="shared" si="45"/>
        <v>7491.66</v>
      </c>
    </row>
    <row r="692" spans="3:10" hidden="1" x14ac:dyDescent="0.25">
      <c r="C692" s="34" t="s">
        <v>257</v>
      </c>
      <c r="F692" s="34">
        <v>6039685.7400000002</v>
      </c>
      <c r="H692" s="36">
        <f t="shared" si="46"/>
        <v>6039685.7400000002</v>
      </c>
      <c r="J692" s="36">
        <f t="shared" si="45"/>
        <v>6039685.7400000002</v>
      </c>
    </row>
    <row r="693" spans="3:10" hidden="1" x14ac:dyDescent="0.25">
      <c r="C693" s="34" t="s">
        <v>258</v>
      </c>
      <c r="F693" s="34">
        <v>2075045.41</v>
      </c>
      <c r="H693" s="36">
        <f t="shared" si="46"/>
        <v>2075045.41</v>
      </c>
      <c r="J693" s="36">
        <f t="shared" si="45"/>
        <v>2075045.41</v>
      </c>
    </row>
    <row r="694" spans="3:10" hidden="1" x14ac:dyDescent="0.25">
      <c r="C694" s="34" t="s">
        <v>259</v>
      </c>
      <c r="F694" s="34">
        <v>7857885.2199999997</v>
      </c>
      <c r="H694" s="36">
        <f t="shared" si="46"/>
        <v>7857885.2199999997</v>
      </c>
      <c r="J694" s="36">
        <f t="shared" si="45"/>
        <v>7857885.2199999997</v>
      </c>
    </row>
    <row r="695" spans="3:10" hidden="1" x14ac:dyDescent="0.25">
      <c r="C695" s="34" t="s">
        <v>260</v>
      </c>
      <c r="F695" s="34">
        <v>13517995.920000017</v>
      </c>
      <c r="H695" s="36">
        <f t="shared" si="46"/>
        <v>13517995.920000017</v>
      </c>
      <c r="J695" s="36">
        <f t="shared" si="45"/>
        <v>13517995.920000017</v>
      </c>
    </row>
    <row r="696" spans="3:10" hidden="1" x14ac:dyDescent="0.25">
      <c r="C696" s="34" t="s">
        <v>261</v>
      </c>
      <c r="F696" s="34">
        <v>2667450.87</v>
      </c>
      <c r="H696" s="36">
        <f t="shared" si="46"/>
        <v>2667450.87</v>
      </c>
      <c r="J696" s="36">
        <f t="shared" si="45"/>
        <v>2667450.87</v>
      </c>
    </row>
    <row r="697" spans="3:10" hidden="1" x14ac:dyDescent="0.25">
      <c r="C697" s="34" t="s">
        <v>262</v>
      </c>
      <c r="F697" s="34">
        <v>5538190.7700000107</v>
      </c>
      <c r="H697" s="36">
        <f t="shared" si="46"/>
        <v>5538190.7700000107</v>
      </c>
      <c r="J697" s="36">
        <f t="shared" si="45"/>
        <v>5538190.7700000107</v>
      </c>
    </row>
    <row r="698" spans="3:10" hidden="1" x14ac:dyDescent="0.25">
      <c r="C698" s="34" t="s">
        <v>263</v>
      </c>
      <c r="F698" s="34">
        <v>2466555.3799999985</v>
      </c>
      <c r="H698" s="36">
        <f t="shared" si="46"/>
        <v>2466555.3799999985</v>
      </c>
      <c r="J698" s="36">
        <f t="shared" si="45"/>
        <v>2466555.3799999985</v>
      </c>
    </row>
    <row r="699" spans="3:10" hidden="1" x14ac:dyDescent="0.25">
      <c r="C699" s="34" t="s">
        <v>61</v>
      </c>
      <c r="F699" s="34">
        <v>625558.99000000057</v>
      </c>
      <c r="H699" s="36">
        <f t="shared" si="46"/>
        <v>625558.99000000057</v>
      </c>
      <c r="J699" s="36">
        <f t="shared" si="45"/>
        <v>625558.99000000057</v>
      </c>
    </row>
    <row r="700" spans="3:10" hidden="1" x14ac:dyDescent="0.25">
      <c r="C700" s="34" t="s">
        <v>264</v>
      </c>
      <c r="F700" s="34">
        <v>290253.91000000009</v>
      </c>
      <c r="H700" s="36">
        <f t="shared" si="46"/>
        <v>290253.91000000009</v>
      </c>
      <c r="J700" s="36">
        <f t="shared" si="45"/>
        <v>290253.91000000009</v>
      </c>
    </row>
    <row r="701" spans="3:10" hidden="1" x14ac:dyDescent="0.25">
      <c r="C701" s="34" t="s">
        <v>76</v>
      </c>
      <c r="F701" s="34">
        <v>5177262.18</v>
      </c>
      <c r="H701" s="36">
        <f t="shared" si="46"/>
        <v>5177262.18</v>
      </c>
      <c r="J701" s="36">
        <f t="shared" si="45"/>
        <v>5177262.18</v>
      </c>
    </row>
    <row r="702" spans="3:10" hidden="1" x14ac:dyDescent="0.25">
      <c r="C702" s="34" t="s">
        <v>265</v>
      </c>
      <c r="F702" s="34">
        <v>140330.58000000002</v>
      </c>
      <c r="H702" s="36">
        <f t="shared" si="46"/>
        <v>140330.58000000002</v>
      </c>
      <c r="J702" s="36">
        <f t="shared" si="45"/>
        <v>140330.58000000002</v>
      </c>
    </row>
    <row r="703" spans="3:10" hidden="1" x14ac:dyDescent="0.25">
      <c r="C703" s="34" t="s">
        <v>266</v>
      </c>
      <c r="F703" s="34">
        <v>362784.3899999999</v>
      </c>
      <c r="H703" s="36">
        <f t="shared" si="46"/>
        <v>362784.3899999999</v>
      </c>
      <c r="J703" s="36">
        <f t="shared" si="45"/>
        <v>362784.3899999999</v>
      </c>
    </row>
    <row r="704" spans="3:10" hidden="1" x14ac:dyDescent="0.25">
      <c r="C704" s="34" t="s">
        <v>267</v>
      </c>
      <c r="F704" s="34">
        <v>197748.82</v>
      </c>
      <c r="H704" s="36">
        <f t="shared" si="46"/>
        <v>197748.82</v>
      </c>
      <c r="J704" s="36">
        <f t="shared" si="45"/>
        <v>197748.82</v>
      </c>
    </row>
    <row r="705" spans="2:10" hidden="1" x14ac:dyDescent="0.25">
      <c r="C705" s="34" t="s">
        <v>268</v>
      </c>
      <c r="F705" s="34">
        <v>197.94</v>
      </c>
      <c r="H705" s="36">
        <f t="shared" si="46"/>
        <v>197.94</v>
      </c>
      <c r="J705" s="36">
        <f t="shared" si="45"/>
        <v>197.94</v>
      </c>
    </row>
    <row r="706" spans="2:10" hidden="1" x14ac:dyDescent="0.25">
      <c r="C706" s="34" t="s">
        <v>269</v>
      </c>
      <c r="F706" s="34">
        <v>1898405.1299999978</v>
      </c>
      <c r="H706" s="36">
        <f t="shared" si="46"/>
        <v>1898405.1299999978</v>
      </c>
      <c r="J706" s="36">
        <f t="shared" si="45"/>
        <v>1898405.1299999978</v>
      </c>
    </row>
    <row r="707" spans="2:10" hidden="1" x14ac:dyDescent="0.25">
      <c r="C707" s="34" t="s">
        <v>270</v>
      </c>
      <c r="F707" s="34">
        <v>28.29</v>
      </c>
      <c r="H707" s="36">
        <f t="shared" si="46"/>
        <v>28.29</v>
      </c>
      <c r="J707" s="36">
        <f t="shared" si="45"/>
        <v>28.29</v>
      </c>
    </row>
    <row r="708" spans="2:10" hidden="1" x14ac:dyDescent="0.25">
      <c r="C708" s="34" t="s">
        <v>271</v>
      </c>
      <c r="F708" s="34">
        <v>4399.5800000000008</v>
      </c>
      <c r="H708" s="36">
        <f t="shared" si="46"/>
        <v>4399.5800000000008</v>
      </c>
      <c r="J708" s="36">
        <f t="shared" si="45"/>
        <v>4399.5800000000008</v>
      </c>
    </row>
    <row r="709" spans="2:10" hidden="1" x14ac:dyDescent="0.25">
      <c r="C709" s="34" t="s">
        <v>272</v>
      </c>
      <c r="F709" s="34">
        <v>0</v>
      </c>
      <c r="H709" s="36">
        <f t="shared" si="46"/>
        <v>0</v>
      </c>
      <c r="J709" s="36">
        <f t="shared" si="45"/>
        <v>0</v>
      </c>
    </row>
    <row r="710" spans="2:10" hidden="1" x14ac:dyDescent="0.25">
      <c r="H710" s="36"/>
    </row>
    <row r="711" spans="2:10" ht="16.5" hidden="1" thickBot="1" x14ac:dyDescent="0.3">
      <c r="B711" s="78" t="s">
        <v>278</v>
      </c>
      <c r="C711" s="79"/>
      <c r="D711" s="88"/>
      <c r="E711" s="89"/>
      <c r="F711" s="67">
        <f>SUM(F677:F709)</f>
        <v>55052743.410000004</v>
      </c>
      <c r="G711" s="67"/>
      <c r="H711" s="67">
        <f>SUM(H677:H709)</f>
        <v>55052743.410000004</v>
      </c>
      <c r="I711" s="67">
        <f t="shared" ref="I711:J711" si="47">SUM(I677:I709)</f>
        <v>0</v>
      </c>
      <c r="J711" s="67">
        <f t="shared" si="47"/>
        <v>55052743.410000004</v>
      </c>
    </row>
    <row r="712" spans="2:10" hidden="1" x14ac:dyDescent="0.25"/>
    <row r="713" spans="2:10" hidden="1" x14ac:dyDescent="0.25">
      <c r="B713" s="68" t="s">
        <v>279</v>
      </c>
    </row>
    <row r="714" spans="2:10" hidden="1" x14ac:dyDescent="0.25"/>
    <row r="715" spans="2:10" hidden="1" x14ac:dyDescent="0.25">
      <c r="C715" s="34" t="s">
        <v>243</v>
      </c>
      <c r="F715" s="34">
        <v>165390404.67808723</v>
      </c>
      <c r="H715" s="36">
        <f t="shared" ref="H715:H747" si="48">F715+G715</f>
        <v>165390404.67808723</v>
      </c>
      <c r="J715" s="36">
        <f t="shared" ref="J715:J747" si="49">H715+I715</f>
        <v>165390404.67808723</v>
      </c>
    </row>
    <row r="716" spans="2:10" hidden="1" x14ac:dyDescent="0.25">
      <c r="C716" s="34" t="s">
        <v>244</v>
      </c>
      <c r="F716" s="34">
        <v>139476.21972945152</v>
      </c>
      <c r="H716" s="36">
        <f t="shared" si="48"/>
        <v>139476.21972945152</v>
      </c>
      <c r="J716" s="36">
        <f t="shared" si="49"/>
        <v>139476.21972945152</v>
      </c>
    </row>
    <row r="717" spans="2:10" hidden="1" x14ac:dyDescent="0.25">
      <c r="C717" s="34" t="s">
        <v>245</v>
      </c>
      <c r="F717" s="34">
        <v>82139241.556703672</v>
      </c>
      <c r="H717" s="36">
        <f t="shared" si="48"/>
        <v>82139241.556703672</v>
      </c>
      <c r="J717" s="36">
        <f t="shared" si="49"/>
        <v>82139241.556703672</v>
      </c>
    </row>
    <row r="718" spans="2:10" hidden="1" x14ac:dyDescent="0.25">
      <c r="C718" s="34" t="s">
        <v>246</v>
      </c>
      <c r="F718" s="34">
        <v>7899620.8746617856</v>
      </c>
      <c r="H718" s="36">
        <f t="shared" si="48"/>
        <v>7899620.8746617856</v>
      </c>
      <c r="J718" s="36">
        <f t="shared" si="49"/>
        <v>7899620.8746617856</v>
      </c>
    </row>
    <row r="719" spans="2:10" hidden="1" x14ac:dyDescent="0.25">
      <c r="C719" s="34" t="s">
        <v>247</v>
      </c>
      <c r="F719" s="34">
        <v>3607688.1767222336</v>
      </c>
      <c r="H719" s="36">
        <f t="shared" si="48"/>
        <v>3607688.1767222336</v>
      </c>
      <c r="J719" s="36">
        <f t="shared" si="49"/>
        <v>3607688.1767222336</v>
      </c>
    </row>
    <row r="720" spans="2:10" hidden="1" x14ac:dyDescent="0.25">
      <c r="C720" s="34" t="s">
        <v>248</v>
      </c>
      <c r="F720" s="34">
        <v>2829385.5969089707</v>
      </c>
      <c r="H720" s="36">
        <f t="shared" si="48"/>
        <v>2829385.5969089707</v>
      </c>
      <c r="J720" s="36">
        <f t="shared" si="49"/>
        <v>2829385.5969089707</v>
      </c>
    </row>
    <row r="721" spans="3:10" hidden="1" x14ac:dyDescent="0.25">
      <c r="C721" s="34" t="s">
        <v>249</v>
      </c>
      <c r="F721" s="34">
        <v>60945284.074712545</v>
      </c>
      <c r="H721" s="36">
        <f t="shared" si="48"/>
        <v>60945284.074712545</v>
      </c>
      <c r="J721" s="36">
        <f t="shared" si="49"/>
        <v>60945284.074712545</v>
      </c>
    </row>
    <row r="722" spans="3:10" hidden="1" x14ac:dyDescent="0.25">
      <c r="C722" s="34" t="s">
        <v>250</v>
      </c>
      <c r="F722" s="34">
        <v>6359920.6567908125</v>
      </c>
      <c r="H722" s="36">
        <f t="shared" si="48"/>
        <v>6359920.6567908125</v>
      </c>
      <c r="J722" s="36">
        <f t="shared" si="49"/>
        <v>6359920.6567908125</v>
      </c>
    </row>
    <row r="723" spans="3:10" hidden="1" x14ac:dyDescent="0.25">
      <c r="C723" s="34" t="s">
        <v>251</v>
      </c>
      <c r="F723" s="34">
        <v>356642.35871749802</v>
      </c>
      <c r="H723" s="36">
        <f t="shared" si="48"/>
        <v>356642.35871749802</v>
      </c>
      <c r="J723" s="36">
        <f t="shared" si="49"/>
        <v>356642.35871749802</v>
      </c>
    </row>
    <row r="724" spans="3:10" hidden="1" x14ac:dyDescent="0.25">
      <c r="C724" s="34" t="s">
        <v>252</v>
      </c>
      <c r="F724" s="34">
        <v>399523.08529687655</v>
      </c>
      <c r="H724" s="36">
        <f t="shared" si="48"/>
        <v>399523.08529687655</v>
      </c>
      <c r="J724" s="36">
        <f t="shared" si="49"/>
        <v>399523.08529687655</v>
      </c>
    </row>
    <row r="725" spans="3:10" hidden="1" x14ac:dyDescent="0.25">
      <c r="C725" s="34" t="s">
        <v>253</v>
      </c>
      <c r="F725" s="34">
        <v>58711402.498638682</v>
      </c>
      <c r="H725" s="36">
        <f t="shared" si="48"/>
        <v>58711402.498638682</v>
      </c>
      <c r="J725" s="36">
        <f t="shared" si="49"/>
        <v>58711402.498638682</v>
      </c>
    </row>
    <row r="726" spans="3:10" hidden="1" x14ac:dyDescent="0.25">
      <c r="C726" s="34" t="s">
        <v>254</v>
      </c>
      <c r="F726" s="34">
        <v>1279344.7473236807</v>
      </c>
      <c r="H726" s="36">
        <f t="shared" si="48"/>
        <v>1279344.7473236807</v>
      </c>
      <c r="J726" s="36">
        <f t="shared" si="49"/>
        <v>1279344.7473236807</v>
      </c>
    </row>
    <row r="727" spans="3:10" hidden="1" x14ac:dyDescent="0.25">
      <c r="C727" s="34" t="s">
        <v>255</v>
      </c>
      <c r="F727" s="34">
        <v>34994427.611600615</v>
      </c>
      <c r="H727" s="36">
        <f t="shared" si="48"/>
        <v>34994427.611600615</v>
      </c>
      <c r="J727" s="36">
        <f t="shared" si="49"/>
        <v>34994427.611600615</v>
      </c>
    </row>
    <row r="728" spans="3:10" hidden="1" x14ac:dyDescent="0.25">
      <c r="C728" s="34" t="s">
        <v>7</v>
      </c>
      <c r="F728" s="34">
        <v>17995924.742038377</v>
      </c>
      <c r="H728" s="36">
        <f t="shared" si="48"/>
        <v>17995924.742038377</v>
      </c>
      <c r="J728" s="36">
        <f t="shared" si="49"/>
        <v>17995924.742038377</v>
      </c>
    </row>
    <row r="729" spans="3:10" hidden="1" x14ac:dyDescent="0.25">
      <c r="C729" s="34" t="s">
        <v>256</v>
      </c>
      <c r="F729" s="34">
        <v>190892.76934149652</v>
      </c>
      <c r="H729" s="36">
        <f t="shared" si="48"/>
        <v>190892.76934149652</v>
      </c>
      <c r="J729" s="36">
        <f t="shared" si="49"/>
        <v>190892.76934149652</v>
      </c>
    </row>
    <row r="730" spans="3:10" hidden="1" x14ac:dyDescent="0.25">
      <c r="C730" s="34" t="s">
        <v>257</v>
      </c>
      <c r="F730" s="34">
        <v>156989879.01120925</v>
      </c>
      <c r="H730" s="36">
        <f t="shared" si="48"/>
        <v>156989879.01120925</v>
      </c>
      <c r="J730" s="36">
        <f t="shared" si="49"/>
        <v>156989879.01120925</v>
      </c>
    </row>
    <row r="731" spans="3:10" hidden="1" x14ac:dyDescent="0.25">
      <c r="C731" s="34" t="s">
        <v>258</v>
      </c>
      <c r="F731" s="34">
        <v>49297198.874943599</v>
      </c>
      <c r="H731" s="36">
        <f t="shared" si="48"/>
        <v>49297198.874943599</v>
      </c>
      <c r="J731" s="36">
        <f t="shared" si="49"/>
        <v>49297198.874943599</v>
      </c>
    </row>
    <row r="732" spans="3:10" hidden="1" x14ac:dyDescent="0.25">
      <c r="C732" s="34" t="s">
        <v>259</v>
      </c>
      <c r="F732" s="34">
        <v>317624609.0323301</v>
      </c>
      <c r="H732" s="36">
        <f t="shared" si="48"/>
        <v>317624609.0323301</v>
      </c>
      <c r="J732" s="36">
        <f t="shared" si="49"/>
        <v>317624609.0323301</v>
      </c>
    </row>
    <row r="733" spans="3:10" hidden="1" x14ac:dyDescent="0.25">
      <c r="C733" s="34" t="s">
        <v>260</v>
      </c>
      <c r="F733" s="34">
        <v>512402835.87244821</v>
      </c>
      <c r="H733" s="36">
        <f t="shared" si="48"/>
        <v>512402835.87244821</v>
      </c>
      <c r="J733" s="36">
        <f t="shared" si="49"/>
        <v>512402835.87244821</v>
      </c>
    </row>
    <row r="734" spans="3:10" hidden="1" x14ac:dyDescent="0.25">
      <c r="C734" s="34" t="s">
        <v>261</v>
      </c>
      <c r="F734" s="34">
        <v>109321262.42201024</v>
      </c>
      <c r="H734" s="36">
        <f t="shared" si="48"/>
        <v>109321262.42201024</v>
      </c>
      <c r="J734" s="36">
        <f t="shared" si="49"/>
        <v>109321262.42201024</v>
      </c>
    </row>
    <row r="735" spans="3:10" hidden="1" x14ac:dyDescent="0.25">
      <c r="C735" s="34" t="s">
        <v>262</v>
      </c>
      <c r="F735" s="34">
        <v>211322555.57282561</v>
      </c>
      <c r="H735" s="36">
        <f t="shared" si="48"/>
        <v>211322555.57282561</v>
      </c>
      <c r="J735" s="36">
        <f t="shared" si="49"/>
        <v>211322555.57282561</v>
      </c>
    </row>
    <row r="736" spans="3:10" hidden="1" x14ac:dyDescent="0.25">
      <c r="C736" s="34" t="s">
        <v>263</v>
      </c>
      <c r="F736" s="34">
        <v>102005742.5685574</v>
      </c>
      <c r="H736" s="36">
        <f t="shared" si="48"/>
        <v>102005742.5685574</v>
      </c>
      <c r="J736" s="36">
        <f t="shared" si="49"/>
        <v>102005742.5685574</v>
      </c>
    </row>
    <row r="737" spans="2:10" hidden="1" x14ac:dyDescent="0.25">
      <c r="C737" s="34" t="s">
        <v>61</v>
      </c>
      <c r="F737" s="34">
        <v>23958213.434893023</v>
      </c>
      <c r="H737" s="36">
        <f t="shared" si="48"/>
        <v>23958213.434893023</v>
      </c>
      <c r="J737" s="36">
        <f t="shared" si="49"/>
        <v>23958213.434893023</v>
      </c>
    </row>
    <row r="738" spans="2:10" hidden="1" x14ac:dyDescent="0.25">
      <c r="C738" s="34" t="s">
        <v>264</v>
      </c>
      <c r="F738" s="34">
        <v>11919665.544237375</v>
      </c>
      <c r="H738" s="36">
        <f t="shared" si="48"/>
        <v>11919665.544237375</v>
      </c>
      <c r="J738" s="36">
        <f t="shared" si="49"/>
        <v>11919665.544237375</v>
      </c>
    </row>
    <row r="739" spans="2:10" hidden="1" x14ac:dyDescent="0.25">
      <c r="C739" s="34" t="s">
        <v>76</v>
      </c>
      <c r="F739" s="34">
        <v>139502742.66513246</v>
      </c>
      <c r="H739" s="36">
        <f t="shared" si="48"/>
        <v>139502742.66513246</v>
      </c>
      <c r="J739" s="36">
        <f t="shared" si="49"/>
        <v>139502742.66513246</v>
      </c>
    </row>
    <row r="740" spans="2:10" hidden="1" x14ac:dyDescent="0.25">
      <c r="C740" s="34" t="s">
        <v>265</v>
      </c>
      <c r="F740" s="34">
        <v>1638432.0731773919</v>
      </c>
      <c r="H740" s="36">
        <f t="shared" si="48"/>
        <v>1638432.0731773919</v>
      </c>
      <c r="J740" s="36">
        <f t="shared" si="49"/>
        <v>1638432.0731773919</v>
      </c>
    </row>
    <row r="741" spans="2:10" hidden="1" x14ac:dyDescent="0.25">
      <c r="C741" s="34" t="s">
        <v>266</v>
      </c>
      <c r="F741" s="34">
        <v>7059186.3056736719</v>
      </c>
      <c r="H741" s="36">
        <f t="shared" si="48"/>
        <v>7059186.3056736719</v>
      </c>
      <c r="J741" s="36">
        <f t="shared" si="49"/>
        <v>7059186.3056736719</v>
      </c>
    </row>
    <row r="742" spans="2:10" hidden="1" x14ac:dyDescent="0.25">
      <c r="C742" s="34" t="s">
        <v>267</v>
      </c>
      <c r="F742" s="34">
        <v>2993480.7897004392</v>
      </c>
      <c r="H742" s="36">
        <f t="shared" si="48"/>
        <v>2993480.7897004392</v>
      </c>
      <c r="J742" s="36">
        <f t="shared" si="49"/>
        <v>2993480.7897004392</v>
      </c>
    </row>
    <row r="743" spans="2:10" hidden="1" x14ac:dyDescent="0.25">
      <c r="C743" s="34" t="s">
        <v>268</v>
      </c>
      <c r="F743" s="34">
        <v>190.56593697994523</v>
      </c>
      <c r="H743" s="36">
        <f t="shared" si="48"/>
        <v>190.56593697994523</v>
      </c>
      <c r="J743" s="36">
        <f t="shared" si="49"/>
        <v>190.56593697994523</v>
      </c>
    </row>
    <row r="744" spans="2:10" hidden="1" x14ac:dyDescent="0.25">
      <c r="C744" s="34" t="s">
        <v>269</v>
      </c>
      <c r="F744" s="34">
        <v>8476963.7830199823</v>
      </c>
      <c r="H744" s="36">
        <f t="shared" si="48"/>
        <v>8476963.7830199823</v>
      </c>
      <c r="J744" s="36">
        <f t="shared" si="49"/>
        <v>8476963.7830199823</v>
      </c>
    </row>
    <row r="745" spans="2:10" hidden="1" x14ac:dyDescent="0.25">
      <c r="C745" s="34" t="s">
        <v>270</v>
      </c>
      <c r="F745" s="34">
        <v>0</v>
      </c>
      <c r="H745" s="36">
        <f t="shared" si="48"/>
        <v>0</v>
      </c>
      <c r="J745" s="36">
        <f t="shared" si="49"/>
        <v>0</v>
      </c>
    </row>
    <row r="746" spans="2:10" hidden="1" x14ac:dyDescent="0.25">
      <c r="C746" s="34" t="s">
        <v>271</v>
      </c>
      <c r="F746" s="34">
        <v>140175.08886231712</v>
      </c>
      <c r="H746" s="36">
        <f t="shared" si="48"/>
        <v>140175.08886231712</v>
      </c>
      <c r="J746" s="36">
        <f t="shared" si="49"/>
        <v>140175.08886231712</v>
      </c>
    </row>
    <row r="747" spans="2:10" hidden="1" x14ac:dyDescent="0.25">
      <c r="C747" s="34" t="s">
        <v>272</v>
      </c>
      <c r="F747" s="34">
        <v>18078854.960995097</v>
      </c>
      <c r="H747" s="36">
        <f t="shared" si="48"/>
        <v>18078854.960995097</v>
      </c>
      <c r="J747" s="36">
        <f t="shared" si="49"/>
        <v>18078854.960995097</v>
      </c>
    </row>
    <row r="748" spans="2:10" hidden="1" x14ac:dyDescent="0.25"/>
    <row r="749" spans="2:10" ht="16.5" hidden="1" thickBot="1" x14ac:dyDescent="0.3">
      <c r="B749" s="78" t="s">
        <v>280</v>
      </c>
      <c r="C749" s="79"/>
      <c r="D749" s="88"/>
      <c r="E749" s="89"/>
      <c r="F749" s="67">
        <f>SUM(F715:F747)</f>
        <v>2115971168.2132275</v>
      </c>
      <c r="G749" s="67"/>
      <c r="H749" s="67">
        <f>SUM(H715:H747)</f>
        <v>2115971168.2132275</v>
      </c>
      <c r="I749" s="67">
        <f t="shared" ref="I749:J749" si="50">SUM(I715:I747)</f>
        <v>0</v>
      </c>
      <c r="J749" s="67">
        <f t="shared" si="50"/>
        <v>2115971168.2132275</v>
      </c>
    </row>
    <row r="750" spans="2:10" hidden="1" x14ac:dyDescent="0.25">
      <c r="B750" s="57"/>
      <c r="C750" s="58"/>
      <c r="D750" s="47"/>
      <c r="E750" s="48"/>
      <c r="F750" s="37"/>
      <c r="G750" s="37"/>
      <c r="H750" s="37"/>
      <c r="I750" s="37"/>
      <c r="J750" s="37"/>
    </row>
    <row r="751" spans="2:10" hidden="1" x14ac:dyDescent="0.25">
      <c r="B751" s="57" t="s">
        <v>371</v>
      </c>
      <c r="C751" s="58"/>
      <c r="D751" s="47"/>
      <c r="E751" s="48"/>
      <c r="F751" s="37"/>
      <c r="G751" s="37"/>
      <c r="H751" s="37"/>
      <c r="I751" s="37"/>
      <c r="J751" s="37" t="e">
        <f>#REF!</f>
        <v>#REF!</v>
      </c>
    </row>
    <row r="752" spans="2:10" hidden="1" x14ac:dyDescent="0.25">
      <c r="B752" s="57" t="s">
        <v>377</v>
      </c>
      <c r="C752" s="58"/>
      <c r="D752" s="47"/>
      <c r="E752" s="48"/>
      <c r="F752" s="37"/>
      <c r="G752" s="37"/>
      <c r="H752" s="37"/>
      <c r="I752" s="37"/>
      <c r="J752" s="37" t="e">
        <f>#REF!</f>
        <v>#REF!</v>
      </c>
    </row>
    <row r="753" spans="2:10" hidden="1" x14ac:dyDescent="0.25">
      <c r="B753" s="57" t="s">
        <v>372</v>
      </c>
      <c r="C753" s="58"/>
      <c r="D753" s="47"/>
      <c r="E753" s="48"/>
      <c r="F753" s="37"/>
      <c r="G753" s="37"/>
      <c r="H753" s="37"/>
      <c r="I753" s="37"/>
      <c r="J753" s="37"/>
    </row>
    <row r="754" spans="2:10" hidden="1" x14ac:dyDescent="0.25">
      <c r="B754" s="57"/>
      <c r="C754" s="64" t="s">
        <v>373</v>
      </c>
      <c r="D754" s="47"/>
      <c r="E754" s="48"/>
      <c r="F754" s="37">
        <v>5711866.2000000002</v>
      </c>
      <c r="G754" s="37"/>
      <c r="H754" s="37">
        <f>F754+G754</f>
        <v>5711866.2000000002</v>
      </c>
      <c r="I754" s="37"/>
      <c r="J754" s="36">
        <f t="shared" ref="J754:J757" si="51">H754+I754</f>
        <v>5711866.2000000002</v>
      </c>
    </row>
    <row r="755" spans="2:10" hidden="1" x14ac:dyDescent="0.25">
      <c r="B755" s="57"/>
      <c r="C755" s="64" t="s">
        <v>237</v>
      </c>
      <c r="D755" s="47"/>
      <c r="E755" s="48"/>
      <c r="F755" s="37">
        <v>5032469</v>
      </c>
      <c r="G755" s="37"/>
      <c r="H755" s="37">
        <f t="shared" ref="H755:H757" si="52">F755+G755</f>
        <v>5032469</v>
      </c>
      <c r="I755" s="37"/>
      <c r="J755" s="36">
        <f t="shared" si="51"/>
        <v>5032469</v>
      </c>
    </row>
    <row r="756" spans="2:10" hidden="1" x14ac:dyDescent="0.25">
      <c r="B756" s="57"/>
      <c r="C756" s="64" t="s">
        <v>374</v>
      </c>
      <c r="D756" s="47"/>
      <c r="E756" s="48"/>
      <c r="F756" s="37">
        <v>2000000</v>
      </c>
      <c r="G756" s="37">
        <v>-2000000</v>
      </c>
      <c r="H756" s="37">
        <f t="shared" si="52"/>
        <v>0</v>
      </c>
      <c r="I756" s="37"/>
      <c r="J756" s="36">
        <f t="shared" si="51"/>
        <v>0</v>
      </c>
    </row>
    <row r="757" spans="2:10" hidden="1" x14ac:dyDescent="0.25">
      <c r="B757" s="70"/>
      <c r="C757" s="64" t="s">
        <v>375</v>
      </c>
      <c r="D757" s="47"/>
      <c r="E757" s="48"/>
      <c r="F757" s="37">
        <v>0</v>
      </c>
      <c r="G757" s="37">
        <v>2270910</v>
      </c>
      <c r="H757" s="37">
        <f t="shared" si="52"/>
        <v>2270910</v>
      </c>
      <c r="I757" s="37"/>
      <c r="J757" s="36">
        <f t="shared" si="51"/>
        <v>2270910</v>
      </c>
    </row>
    <row r="758" spans="2:10" hidden="1" x14ac:dyDescent="0.25"/>
    <row r="759" spans="2:10" ht="16.5" hidden="1" thickBot="1" x14ac:dyDescent="0.3">
      <c r="B759" s="78" t="s">
        <v>376</v>
      </c>
      <c r="C759" s="87"/>
      <c r="D759" s="88"/>
      <c r="E759" s="89"/>
      <c r="F759" s="87">
        <f>SUM(F754:F757)</f>
        <v>12744335.199999999</v>
      </c>
      <c r="G759" s="87">
        <f t="shared" ref="G759:J759" si="53">SUM(G754:G757)</f>
        <v>270910</v>
      </c>
      <c r="H759" s="87">
        <f t="shared" si="53"/>
        <v>13015245.199999999</v>
      </c>
      <c r="I759" s="87">
        <f t="shared" si="53"/>
        <v>0</v>
      </c>
      <c r="J759" s="87">
        <f t="shared" si="53"/>
        <v>13015245.199999999</v>
      </c>
    </row>
    <row r="760" spans="2:10" hidden="1" x14ac:dyDescent="0.25">
      <c r="B760" s="68"/>
    </row>
    <row r="761" spans="2:10" hidden="1" x14ac:dyDescent="0.25"/>
    <row r="762" spans="2:10" hidden="1" x14ac:dyDescent="0.25">
      <c r="B762" s="70"/>
    </row>
    <row r="763" spans="2:10" hidden="1" x14ac:dyDescent="0.25"/>
    <row r="764" spans="2:10" hidden="1" x14ac:dyDescent="0.25"/>
    <row r="765" spans="2:10" hidden="1" x14ac:dyDescent="0.25">
      <c r="B765" s="69" t="s">
        <v>308</v>
      </c>
    </row>
    <row r="766" spans="2:10" hidden="1" x14ac:dyDescent="0.25"/>
    <row r="767" spans="2:10" hidden="1" x14ac:dyDescent="0.25">
      <c r="B767" s="94" t="s">
        <v>309</v>
      </c>
      <c r="J767" s="95">
        <v>1</v>
      </c>
    </row>
    <row r="768" spans="2:10" hidden="1" x14ac:dyDescent="0.25">
      <c r="B768" s="96" t="s">
        <v>310</v>
      </c>
      <c r="C768" s="75" t="s">
        <v>151</v>
      </c>
      <c r="D768" s="97"/>
      <c r="J768" s="95" t="s">
        <v>311</v>
      </c>
    </row>
    <row r="769" spans="2:10" hidden="1" x14ac:dyDescent="0.25">
      <c r="B769" s="94">
        <v>1</v>
      </c>
      <c r="C769" s="34" t="s">
        <v>314</v>
      </c>
      <c r="J769" s="35" t="s">
        <v>312</v>
      </c>
    </row>
    <row r="770" spans="2:10" hidden="1" x14ac:dyDescent="0.25">
      <c r="B770" s="94">
        <v>2</v>
      </c>
      <c r="C770" s="34" t="s">
        <v>315</v>
      </c>
      <c r="J770" s="35" t="s">
        <v>313</v>
      </c>
    </row>
    <row r="771" spans="2:10" hidden="1" x14ac:dyDescent="0.25">
      <c r="B771" s="94">
        <v>3</v>
      </c>
      <c r="C771" s="34" t="s">
        <v>316</v>
      </c>
      <c r="J771" s="35" t="s">
        <v>334</v>
      </c>
    </row>
    <row r="772" spans="2:10" hidden="1" x14ac:dyDescent="0.25">
      <c r="B772" s="94">
        <v>4</v>
      </c>
      <c r="C772" s="34" t="s">
        <v>317</v>
      </c>
      <c r="J772" s="35" t="s">
        <v>335</v>
      </c>
    </row>
    <row r="773" spans="2:10" hidden="1" x14ac:dyDescent="0.25">
      <c r="B773" s="94">
        <v>5</v>
      </c>
      <c r="C773" s="34" t="s">
        <v>318</v>
      </c>
      <c r="J773" s="35" t="s">
        <v>336</v>
      </c>
    </row>
    <row r="774" spans="2:10" hidden="1" x14ac:dyDescent="0.25">
      <c r="B774" s="94">
        <v>6</v>
      </c>
      <c r="C774" s="34" t="s">
        <v>319</v>
      </c>
      <c r="J774" s="35" t="s">
        <v>337</v>
      </c>
    </row>
    <row r="775" spans="2:10" hidden="1" x14ac:dyDescent="0.25">
      <c r="B775" s="94">
        <v>7</v>
      </c>
      <c r="C775" s="34" t="s">
        <v>320</v>
      </c>
      <c r="J775" s="35" t="s">
        <v>338</v>
      </c>
    </row>
    <row r="776" spans="2:10" hidden="1" x14ac:dyDescent="0.25">
      <c r="B776" s="94">
        <v>8</v>
      </c>
      <c r="C776" s="34" t="s">
        <v>321</v>
      </c>
      <c r="J776" s="35" t="s">
        <v>339</v>
      </c>
    </row>
    <row r="777" spans="2:10" hidden="1" x14ac:dyDescent="0.25">
      <c r="B777" s="94">
        <v>9</v>
      </c>
      <c r="C777" s="34" t="s">
        <v>322</v>
      </c>
      <c r="J777" s="35" t="s">
        <v>340</v>
      </c>
    </row>
    <row r="778" spans="2:10" hidden="1" x14ac:dyDescent="0.25">
      <c r="B778" s="94">
        <v>10</v>
      </c>
      <c r="C778" s="34" t="s">
        <v>323</v>
      </c>
      <c r="J778" s="35" t="s">
        <v>341</v>
      </c>
    </row>
    <row r="779" spans="2:10" hidden="1" x14ac:dyDescent="0.25">
      <c r="B779" s="94">
        <v>11</v>
      </c>
      <c r="C779" s="34" t="s">
        <v>324</v>
      </c>
      <c r="J779" s="35" t="s">
        <v>342</v>
      </c>
    </row>
    <row r="780" spans="2:10" hidden="1" x14ac:dyDescent="0.25">
      <c r="B780" s="94">
        <v>12</v>
      </c>
      <c r="C780" s="34" t="s">
        <v>325</v>
      </c>
      <c r="J780" s="35" t="s">
        <v>343</v>
      </c>
    </row>
    <row r="781" spans="2:10" hidden="1" x14ac:dyDescent="0.25">
      <c r="B781" s="94">
        <v>13</v>
      </c>
      <c r="C781" s="34" t="s">
        <v>326</v>
      </c>
      <c r="J781" s="35" t="s">
        <v>305</v>
      </c>
    </row>
    <row r="782" spans="2:10" hidden="1" x14ac:dyDescent="0.25">
      <c r="B782" s="94">
        <v>14</v>
      </c>
      <c r="C782" s="34" t="s">
        <v>327</v>
      </c>
      <c r="J782" s="35" t="s">
        <v>344</v>
      </c>
    </row>
    <row r="783" spans="2:10" hidden="1" x14ac:dyDescent="0.25">
      <c r="B783" s="94">
        <v>15</v>
      </c>
      <c r="C783" s="34" t="s">
        <v>328</v>
      </c>
      <c r="J783" s="35" t="s">
        <v>345</v>
      </c>
    </row>
    <row r="784" spans="2:10" hidden="1" x14ac:dyDescent="0.25">
      <c r="B784" s="94">
        <v>16</v>
      </c>
      <c r="C784" s="34" t="s">
        <v>329</v>
      </c>
      <c r="J784" s="35" t="s">
        <v>346</v>
      </c>
    </row>
    <row r="785" spans="2:10" hidden="1" x14ac:dyDescent="0.25">
      <c r="B785" s="94">
        <v>17</v>
      </c>
      <c r="C785" s="34" t="s">
        <v>330</v>
      </c>
      <c r="J785" s="35" t="s">
        <v>347</v>
      </c>
    </row>
    <row r="786" spans="2:10" hidden="1" x14ac:dyDescent="0.25">
      <c r="B786" s="94">
        <v>18</v>
      </c>
      <c r="C786" s="34" t="s">
        <v>331</v>
      </c>
      <c r="J786" s="35" t="s">
        <v>348</v>
      </c>
    </row>
    <row r="787" spans="2:10" hidden="1" x14ac:dyDescent="0.25">
      <c r="B787" s="94">
        <v>19</v>
      </c>
      <c r="C787" s="34" t="s">
        <v>332</v>
      </c>
      <c r="J787" s="35" t="s">
        <v>306</v>
      </c>
    </row>
    <row r="788" spans="2:10" hidden="1" x14ac:dyDescent="0.25">
      <c r="B788" s="94">
        <v>20</v>
      </c>
      <c r="C788" s="34" t="s">
        <v>333</v>
      </c>
      <c r="J788" s="35" t="s">
        <v>349</v>
      </c>
    </row>
    <row r="789" spans="2:10" hidden="1" x14ac:dyDescent="0.25">
      <c r="B789" s="94">
        <v>21</v>
      </c>
      <c r="C789" s="34" t="s">
        <v>353</v>
      </c>
      <c r="J789" s="35" t="s">
        <v>352</v>
      </c>
    </row>
    <row r="790" spans="2:10" hidden="1" x14ac:dyDescent="0.25">
      <c r="B790" s="94">
        <v>22</v>
      </c>
      <c r="C790" s="34" t="s">
        <v>350</v>
      </c>
      <c r="J790" s="35" t="s">
        <v>351</v>
      </c>
    </row>
    <row r="791" spans="2:10" hidden="1" x14ac:dyDescent="0.25">
      <c r="B791" s="94">
        <v>23</v>
      </c>
      <c r="C791" s="34" t="s">
        <v>354</v>
      </c>
      <c r="J791" s="35" t="s">
        <v>355</v>
      </c>
    </row>
    <row r="792" spans="2:10" hidden="1" x14ac:dyDescent="0.25">
      <c r="B792" s="94">
        <v>24</v>
      </c>
      <c r="C792" s="34" t="s">
        <v>356</v>
      </c>
      <c r="J792" s="35" t="s">
        <v>357</v>
      </c>
    </row>
    <row r="793" spans="2:10" hidden="1" x14ac:dyDescent="0.25">
      <c r="B793" s="94">
        <v>25</v>
      </c>
      <c r="C793" s="34" t="s">
        <v>359</v>
      </c>
      <c r="J793" s="35" t="s">
        <v>358</v>
      </c>
    </row>
    <row r="794" spans="2:10" hidden="1" x14ac:dyDescent="0.25">
      <c r="B794" s="94">
        <v>26</v>
      </c>
      <c r="C794" s="34" t="s">
        <v>361</v>
      </c>
      <c r="J794" s="35" t="s">
        <v>362</v>
      </c>
    </row>
    <row r="795" spans="2:10" hidden="1" x14ac:dyDescent="0.25">
      <c r="B795" s="94">
        <v>27</v>
      </c>
      <c r="C795" s="34" t="s">
        <v>364</v>
      </c>
      <c r="J795" s="35" t="s">
        <v>363</v>
      </c>
    </row>
    <row r="796" spans="2:10" hidden="1" x14ac:dyDescent="0.25">
      <c r="B796" s="94">
        <v>28</v>
      </c>
      <c r="C796" s="34" t="s">
        <v>365</v>
      </c>
      <c r="J796" s="35" t="s">
        <v>366</v>
      </c>
    </row>
    <row r="797" spans="2:10" hidden="1" x14ac:dyDescent="0.25">
      <c r="B797" s="94">
        <v>29</v>
      </c>
      <c r="C797" s="34" t="s">
        <v>367</v>
      </c>
      <c r="J797" s="35" t="s">
        <v>368</v>
      </c>
    </row>
    <row r="798" spans="2:10" hidden="1" x14ac:dyDescent="0.25">
      <c r="B798" s="94">
        <v>30</v>
      </c>
      <c r="C798" s="34" t="s">
        <v>369</v>
      </c>
      <c r="J798" s="35" t="s">
        <v>370</v>
      </c>
    </row>
    <row r="799" spans="2:10" hidden="1" x14ac:dyDescent="0.25">
      <c r="B799" s="94">
        <v>31</v>
      </c>
      <c r="C799" s="34" t="s">
        <v>378</v>
      </c>
      <c r="J799" s="35" t="s">
        <v>379</v>
      </c>
    </row>
    <row r="800" spans="2:10" hidden="1" x14ac:dyDescent="0.25">
      <c r="B800" s="94">
        <v>32</v>
      </c>
    </row>
    <row r="801" spans="2:2" hidden="1" x14ac:dyDescent="0.25">
      <c r="B801" s="94">
        <v>33</v>
      </c>
    </row>
    <row r="802" spans="2:2" hidden="1" x14ac:dyDescent="0.25">
      <c r="B802" s="94">
        <v>34</v>
      </c>
    </row>
    <row r="803" spans="2:2" hidden="1" x14ac:dyDescent="0.25">
      <c r="B803" s="94">
        <v>35</v>
      </c>
    </row>
    <row r="804" spans="2:2" hidden="1" x14ac:dyDescent="0.25">
      <c r="B804" s="94">
        <v>36</v>
      </c>
    </row>
    <row r="805" spans="2:2" hidden="1" x14ac:dyDescent="0.25">
      <c r="B805" s="94">
        <v>37</v>
      </c>
    </row>
    <row r="806" spans="2:2" hidden="1" x14ac:dyDescent="0.25">
      <c r="B806" s="94">
        <v>38</v>
      </c>
    </row>
    <row r="807" spans="2:2" hidden="1" x14ac:dyDescent="0.25">
      <c r="B807" s="94">
        <v>39</v>
      </c>
    </row>
    <row r="808" spans="2:2" hidden="1" x14ac:dyDescent="0.25">
      <c r="B808" s="94">
        <v>40</v>
      </c>
    </row>
    <row r="809" spans="2:2" hidden="1" x14ac:dyDescent="0.25">
      <c r="B809" s="94">
        <v>41</v>
      </c>
    </row>
    <row r="810" spans="2:2" hidden="1" x14ac:dyDescent="0.25">
      <c r="B810" s="94">
        <v>42</v>
      </c>
    </row>
    <row r="811" spans="2:2" hidden="1" x14ac:dyDescent="0.25">
      <c r="B811" s="94">
        <v>43</v>
      </c>
    </row>
    <row r="812" spans="2:2" hidden="1" x14ac:dyDescent="0.25">
      <c r="B812" s="94">
        <v>44</v>
      </c>
    </row>
    <row r="813" spans="2:2" hidden="1" x14ac:dyDescent="0.25">
      <c r="B813" s="94">
        <v>45</v>
      </c>
    </row>
    <row r="814" spans="2:2" hidden="1" x14ac:dyDescent="0.25">
      <c r="B814" s="94">
        <v>46</v>
      </c>
    </row>
    <row r="815" spans="2:2" hidden="1" x14ac:dyDescent="0.25">
      <c r="B815" s="94">
        <v>47</v>
      </c>
    </row>
    <row r="816" spans="2:2" hidden="1" x14ac:dyDescent="0.25">
      <c r="B816" s="94">
        <v>48</v>
      </c>
    </row>
    <row r="817" spans="2:2" hidden="1" x14ac:dyDescent="0.25">
      <c r="B817" s="94">
        <v>49</v>
      </c>
    </row>
    <row r="818" spans="2:2" hidden="1" x14ac:dyDescent="0.25">
      <c r="B818" s="94">
        <v>50</v>
      </c>
    </row>
    <row r="819" spans="2:2" hidden="1" x14ac:dyDescent="0.25">
      <c r="B819" s="94">
        <v>51</v>
      </c>
    </row>
    <row r="820" spans="2:2" hidden="1" x14ac:dyDescent="0.25">
      <c r="B820" s="94">
        <v>52</v>
      </c>
    </row>
    <row r="821" spans="2:2" hidden="1" x14ac:dyDescent="0.25">
      <c r="B821" s="94">
        <v>53</v>
      </c>
    </row>
    <row r="822" spans="2:2" hidden="1" x14ac:dyDescent="0.25">
      <c r="B822" s="94">
        <v>54</v>
      </c>
    </row>
    <row r="823" spans="2:2" hidden="1" x14ac:dyDescent="0.25">
      <c r="B823" s="94">
        <v>55</v>
      </c>
    </row>
    <row r="824" spans="2:2" hidden="1" x14ac:dyDescent="0.25">
      <c r="B824" s="94">
        <v>56</v>
      </c>
    </row>
    <row r="825" spans="2:2" hidden="1" x14ac:dyDescent="0.25">
      <c r="B825" s="94">
        <v>57</v>
      </c>
    </row>
    <row r="826" spans="2:2" hidden="1" x14ac:dyDescent="0.25">
      <c r="B826" s="94">
        <v>58</v>
      </c>
    </row>
    <row r="827" spans="2:2" hidden="1" x14ac:dyDescent="0.25">
      <c r="B827" s="94">
        <v>59</v>
      </c>
    </row>
    <row r="828" spans="2:2" hidden="1" x14ac:dyDescent="0.25">
      <c r="B828" s="94">
        <v>60</v>
      </c>
    </row>
    <row r="829" spans="2:2" hidden="1" x14ac:dyDescent="0.25"/>
    <row r="830" spans="2:2" hidden="1" x14ac:dyDescent="0.25"/>
    <row r="831" spans="2:2" hidden="1" x14ac:dyDescent="0.25">
      <c r="B831" s="70"/>
    </row>
    <row r="832" spans="2:2" hidden="1" x14ac:dyDescent="0.25"/>
    <row r="833" spans="2:10" hidden="1" x14ac:dyDescent="0.25"/>
    <row r="834" spans="2:10" hidden="1" x14ac:dyDescent="0.25">
      <c r="B834" s="69" t="s">
        <v>308</v>
      </c>
    </row>
    <row r="835" spans="2:10" hidden="1" x14ac:dyDescent="0.25"/>
    <row r="836" spans="2:10" hidden="1" x14ac:dyDescent="0.25">
      <c r="B836" s="94"/>
      <c r="J836" s="95">
        <v>1</v>
      </c>
    </row>
    <row r="837" spans="2:10" hidden="1" x14ac:dyDescent="0.25">
      <c r="B837" s="96" t="s">
        <v>310</v>
      </c>
      <c r="C837" s="75" t="s">
        <v>151</v>
      </c>
      <c r="D837" s="97"/>
      <c r="J837" s="95" t="s">
        <v>311</v>
      </c>
    </row>
    <row r="838" spans="2:10" hidden="1" x14ac:dyDescent="0.25">
      <c r="B838" s="94">
        <v>1</v>
      </c>
      <c r="C838" s="34" t="s">
        <v>314</v>
      </c>
      <c r="J838" s="35" t="s">
        <v>312</v>
      </c>
    </row>
    <row r="839" spans="2:10" hidden="1" x14ac:dyDescent="0.25">
      <c r="B839" s="94">
        <v>2</v>
      </c>
      <c r="C839" s="34" t="s">
        <v>315</v>
      </c>
      <c r="J839" s="35" t="s">
        <v>313</v>
      </c>
    </row>
    <row r="840" spans="2:10" hidden="1" x14ac:dyDescent="0.25">
      <c r="B840" s="94">
        <v>3</v>
      </c>
      <c r="C840" s="34" t="s">
        <v>316</v>
      </c>
      <c r="J840" s="35" t="s">
        <v>334</v>
      </c>
    </row>
    <row r="841" spans="2:10" hidden="1" x14ac:dyDescent="0.25">
      <c r="B841" s="94">
        <v>4</v>
      </c>
      <c r="C841" s="34" t="s">
        <v>317</v>
      </c>
      <c r="J841" s="35" t="s">
        <v>335</v>
      </c>
    </row>
    <row r="842" spans="2:10" hidden="1" x14ac:dyDescent="0.25">
      <c r="B842" s="94">
        <v>5</v>
      </c>
      <c r="C842" s="34" t="s">
        <v>318</v>
      </c>
      <c r="J842" s="35" t="s">
        <v>336</v>
      </c>
    </row>
    <row r="843" spans="2:10" hidden="1" x14ac:dyDescent="0.25">
      <c r="B843" s="94">
        <v>6</v>
      </c>
      <c r="C843" s="34" t="s">
        <v>319</v>
      </c>
      <c r="J843" s="35" t="s">
        <v>337</v>
      </c>
    </row>
    <row r="844" spans="2:10" hidden="1" x14ac:dyDescent="0.25">
      <c r="B844" s="94">
        <v>7</v>
      </c>
      <c r="C844" s="34" t="s">
        <v>320</v>
      </c>
      <c r="J844" s="35" t="s">
        <v>338</v>
      </c>
    </row>
    <row r="845" spans="2:10" hidden="1" x14ac:dyDescent="0.25">
      <c r="B845" s="94">
        <v>8</v>
      </c>
      <c r="C845" s="34" t="s">
        <v>321</v>
      </c>
      <c r="J845" s="35" t="s">
        <v>339</v>
      </c>
    </row>
    <row r="846" spans="2:10" hidden="1" x14ac:dyDescent="0.25">
      <c r="B846" s="94">
        <v>9</v>
      </c>
      <c r="C846" s="34" t="s">
        <v>322</v>
      </c>
      <c r="J846" s="35" t="s">
        <v>340</v>
      </c>
    </row>
    <row r="847" spans="2:10" hidden="1" x14ac:dyDescent="0.25">
      <c r="B847" s="94">
        <v>10</v>
      </c>
      <c r="C847" s="34" t="s">
        <v>323</v>
      </c>
      <c r="J847" s="35" t="s">
        <v>341</v>
      </c>
    </row>
    <row r="848" spans="2:10" hidden="1" x14ac:dyDescent="0.25">
      <c r="B848" s="94">
        <v>11</v>
      </c>
      <c r="C848" s="34" t="s">
        <v>324</v>
      </c>
      <c r="J848" s="35" t="s">
        <v>342</v>
      </c>
    </row>
    <row r="849" spans="2:10" hidden="1" x14ac:dyDescent="0.25">
      <c r="B849" s="94">
        <v>12</v>
      </c>
      <c r="C849" s="34" t="s">
        <v>325</v>
      </c>
      <c r="J849" s="35" t="s">
        <v>343</v>
      </c>
    </row>
    <row r="850" spans="2:10" hidden="1" x14ac:dyDescent="0.25">
      <c r="B850" s="94">
        <v>13</v>
      </c>
      <c r="C850" s="34" t="s">
        <v>326</v>
      </c>
      <c r="J850" s="35" t="s">
        <v>305</v>
      </c>
    </row>
    <row r="851" spans="2:10" hidden="1" x14ac:dyDescent="0.25">
      <c r="B851" s="94">
        <v>14</v>
      </c>
      <c r="C851" s="34" t="s">
        <v>327</v>
      </c>
      <c r="J851" s="35" t="s">
        <v>344</v>
      </c>
    </row>
    <row r="852" spans="2:10" hidden="1" x14ac:dyDescent="0.25">
      <c r="B852" s="94">
        <v>15</v>
      </c>
      <c r="C852" s="34" t="s">
        <v>328</v>
      </c>
      <c r="J852" s="35" t="s">
        <v>345</v>
      </c>
    </row>
    <row r="853" spans="2:10" hidden="1" x14ac:dyDescent="0.25">
      <c r="B853" s="94">
        <v>16</v>
      </c>
      <c r="C853" s="34" t="s">
        <v>329</v>
      </c>
      <c r="J853" s="35" t="s">
        <v>346</v>
      </c>
    </row>
    <row r="854" spans="2:10" hidden="1" x14ac:dyDescent="0.25">
      <c r="B854" s="94">
        <v>17</v>
      </c>
      <c r="C854" s="34" t="s">
        <v>330</v>
      </c>
      <c r="J854" s="35" t="s">
        <v>347</v>
      </c>
    </row>
    <row r="855" spans="2:10" hidden="1" x14ac:dyDescent="0.25">
      <c r="B855" s="94">
        <v>18</v>
      </c>
      <c r="C855" s="34" t="s">
        <v>331</v>
      </c>
      <c r="J855" s="35" t="s">
        <v>348</v>
      </c>
    </row>
    <row r="856" spans="2:10" hidden="1" x14ac:dyDescent="0.25">
      <c r="B856" s="94">
        <v>19</v>
      </c>
      <c r="C856" s="34" t="s">
        <v>332</v>
      </c>
      <c r="J856" s="35" t="s">
        <v>306</v>
      </c>
    </row>
    <row r="857" spans="2:10" hidden="1" x14ac:dyDescent="0.25">
      <c r="B857" s="94">
        <v>20</v>
      </c>
      <c r="C857" s="34" t="s">
        <v>333</v>
      </c>
      <c r="J857" s="35" t="s">
        <v>349</v>
      </c>
    </row>
    <row r="858" spans="2:10" hidden="1" x14ac:dyDescent="0.25">
      <c r="B858" s="94">
        <v>21</v>
      </c>
      <c r="C858" s="34" t="s">
        <v>353</v>
      </c>
      <c r="J858" s="35" t="s">
        <v>352</v>
      </c>
    </row>
    <row r="859" spans="2:10" hidden="1" x14ac:dyDescent="0.25">
      <c r="B859" s="94">
        <v>22</v>
      </c>
      <c r="C859" s="34" t="s">
        <v>350</v>
      </c>
      <c r="J859" s="35" t="s">
        <v>351</v>
      </c>
    </row>
    <row r="860" spans="2:10" hidden="1" x14ac:dyDescent="0.25">
      <c r="B860" s="94">
        <v>23</v>
      </c>
      <c r="C860" s="34" t="s">
        <v>354</v>
      </c>
      <c r="J860" s="35" t="s">
        <v>355</v>
      </c>
    </row>
    <row r="861" spans="2:10" hidden="1" x14ac:dyDescent="0.25">
      <c r="B861" s="94">
        <v>24</v>
      </c>
      <c r="C861" s="34" t="s">
        <v>356</v>
      </c>
      <c r="J861" s="35" t="s">
        <v>357</v>
      </c>
    </row>
    <row r="862" spans="2:10" hidden="1" x14ac:dyDescent="0.25">
      <c r="B862" s="94">
        <v>25</v>
      </c>
      <c r="C862" s="34" t="s">
        <v>359</v>
      </c>
      <c r="J862" s="35" t="s">
        <v>358</v>
      </c>
    </row>
    <row r="863" spans="2:10" hidden="1" x14ac:dyDescent="0.25">
      <c r="B863" s="94">
        <v>26</v>
      </c>
      <c r="C863" s="34" t="s">
        <v>361</v>
      </c>
      <c r="J863" s="35" t="s">
        <v>362</v>
      </c>
    </row>
    <row r="864" spans="2:10" hidden="1" x14ac:dyDescent="0.25">
      <c r="B864" s="94">
        <v>27</v>
      </c>
      <c r="C864" s="34" t="s">
        <v>364</v>
      </c>
      <c r="J864" s="35" t="s">
        <v>363</v>
      </c>
    </row>
    <row r="865" spans="2:10" hidden="1" x14ac:dyDescent="0.25">
      <c r="B865" s="94">
        <v>28</v>
      </c>
      <c r="C865" s="34" t="s">
        <v>365</v>
      </c>
      <c r="J865" s="35" t="s">
        <v>366</v>
      </c>
    </row>
    <row r="866" spans="2:10" hidden="1" x14ac:dyDescent="0.25">
      <c r="B866" s="94">
        <v>29</v>
      </c>
      <c r="C866" s="34" t="s">
        <v>367</v>
      </c>
      <c r="J866" s="35" t="s">
        <v>368</v>
      </c>
    </row>
    <row r="867" spans="2:10" hidden="1" x14ac:dyDescent="0.25">
      <c r="B867" s="94">
        <v>30</v>
      </c>
      <c r="C867" s="34" t="s">
        <v>369</v>
      </c>
      <c r="J867" s="35" t="s">
        <v>370</v>
      </c>
    </row>
    <row r="868" spans="2:10" hidden="1" x14ac:dyDescent="0.25">
      <c r="B868" s="94">
        <v>31</v>
      </c>
      <c r="C868" s="34" t="s">
        <v>378</v>
      </c>
      <c r="J868" s="35" t="s">
        <v>379</v>
      </c>
    </row>
    <row r="869" spans="2:10" hidden="1" x14ac:dyDescent="0.25">
      <c r="B869" s="94">
        <v>32</v>
      </c>
    </row>
    <row r="870" spans="2:10" hidden="1" x14ac:dyDescent="0.25">
      <c r="B870" s="94">
        <v>33</v>
      </c>
    </row>
    <row r="871" spans="2:10" hidden="1" x14ac:dyDescent="0.25">
      <c r="B871" s="94">
        <v>34</v>
      </c>
    </row>
    <row r="872" spans="2:10" hidden="1" x14ac:dyDescent="0.25">
      <c r="B872" s="94">
        <v>35</v>
      </c>
    </row>
    <row r="873" spans="2:10" hidden="1" x14ac:dyDescent="0.25">
      <c r="B873" s="94">
        <v>36</v>
      </c>
    </row>
    <row r="874" spans="2:10" hidden="1" x14ac:dyDescent="0.25">
      <c r="B874" s="94">
        <v>37</v>
      </c>
    </row>
    <row r="875" spans="2:10" hidden="1" x14ac:dyDescent="0.25">
      <c r="B875" s="94">
        <v>38</v>
      </c>
    </row>
    <row r="876" spans="2:10" hidden="1" x14ac:dyDescent="0.25">
      <c r="B876" s="94">
        <v>39</v>
      </c>
    </row>
    <row r="877" spans="2:10" hidden="1" x14ac:dyDescent="0.25">
      <c r="B877" s="94">
        <v>40</v>
      </c>
    </row>
    <row r="878" spans="2:10" hidden="1" x14ac:dyDescent="0.25">
      <c r="B878" s="94">
        <v>41</v>
      </c>
    </row>
    <row r="879" spans="2:10" hidden="1" x14ac:dyDescent="0.25">
      <c r="B879" s="94">
        <v>42</v>
      </c>
    </row>
    <row r="880" spans="2:10" hidden="1" x14ac:dyDescent="0.25">
      <c r="B880" s="94">
        <v>43</v>
      </c>
    </row>
    <row r="881" spans="2:2" hidden="1" x14ac:dyDescent="0.25">
      <c r="B881" s="94">
        <v>44</v>
      </c>
    </row>
    <row r="882" spans="2:2" hidden="1" x14ac:dyDescent="0.25">
      <c r="B882" s="94">
        <v>45</v>
      </c>
    </row>
    <row r="883" spans="2:2" hidden="1" x14ac:dyDescent="0.25">
      <c r="B883" s="94">
        <v>46</v>
      </c>
    </row>
    <row r="884" spans="2:2" hidden="1" x14ac:dyDescent="0.25">
      <c r="B884" s="94">
        <v>47</v>
      </c>
    </row>
    <row r="885" spans="2:2" hidden="1" x14ac:dyDescent="0.25">
      <c r="B885" s="94">
        <v>48</v>
      </c>
    </row>
    <row r="886" spans="2:2" hidden="1" x14ac:dyDescent="0.25">
      <c r="B886" s="94">
        <v>49</v>
      </c>
    </row>
    <row r="887" spans="2:2" hidden="1" x14ac:dyDescent="0.25">
      <c r="B887" s="94">
        <v>50</v>
      </c>
    </row>
    <row r="888" spans="2:2" hidden="1" x14ac:dyDescent="0.25">
      <c r="B888" s="94">
        <v>51</v>
      </c>
    </row>
    <row r="889" spans="2:2" hidden="1" x14ac:dyDescent="0.25">
      <c r="B889" s="94">
        <v>52</v>
      </c>
    </row>
    <row r="890" spans="2:2" hidden="1" x14ac:dyDescent="0.25">
      <c r="B890" s="94">
        <v>53</v>
      </c>
    </row>
    <row r="891" spans="2:2" hidden="1" x14ac:dyDescent="0.25">
      <c r="B891" s="94">
        <v>54</v>
      </c>
    </row>
    <row r="892" spans="2:2" hidden="1" x14ac:dyDescent="0.25">
      <c r="B892" s="94">
        <v>55</v>
      </c>
    </row>
    <row r="893" spans="2:2" hidden="1" x14ac:dyDescent="0.25">
      <c r="B893" s="94">
        <v>56</v>
      </c>
    </row>
    <row r="894" spans="2:2" hidden="1" x14ac:dyDescent="0.25">
      <c r="B894" s="94">
        <v>57</v>
      </c>
    </row>
    <row r="895" spans="2:2" hidden="1" x14ac:dyDescent="0.25">
      <c r="B895" s="94">
        <v>58</v>
      </c>
    </row>
    <row r="896" spans="2:2" hidden="1" x14ac:dyDescent="0.25">
      <c r="B896" s="94">
        <v>59</v>
      </c>
    </row>
    <row r="897" spans="2:7" hidden="1" x14ac:dyDescent="0.25">
      <c r="B897" s="94">
        <v>60</v>
      </c>
    </row>
    <row r="898" spans="2:7" x14ac:dyDescent="0.25">
      <c r="G898" s="35" t="s">
        <v>383</v>
      </c>
    </row>
  </sheetData>
  <mergeCells count="6">
    <mergeCell ref="B7:C7"/>
    <mergeCell ref="I3:J3"/>
    <mergeCell ref="B3:C3"/>
    <mergeCell ref="B4:C4"/>
    <mergeCell ref="B5:C5"/>
    <mergeCell ref="B6:C6"/>
  </mergeCells>
  <pageMargins left="0.7" right="0.7" top="0.75" bottom="0.75" header="0.3" footer="0.3"/>
  <pageSetup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30A4-D928-4423-AD4B-79950B30078F}">
  <sheetPr>
    <pageSetUpPr fitToPage="1"/>
  </sheetPr>
  <dimension ref="A1:L41"/>
  <sheetViews>
    <sheetView workbookViewId="0">
      <selection activeCell="A22" sqref="A22:XFD22"/>
    </sheetView>
  </sheetViews>
  <sheetFormatPr defaultRowHeight="15.75" x14ac:dyDescent="0.25"/>
  <cols>
    <col min="1" max="1" width="2.5703125" style="19" customWidth="1"/>
    <col min="2" max="2" width="12.5703125" style="19" customWidth="1"/>
    <col min="3" max="3" width="35" style="19" customWidth="1"/>
    <col min="4" max="5" width="2.28515625" style="19" customWidth="1"/>
    <col min="6" max="6" width="15.140625" style="19" hidden="1" customWidth="1"/>
    <col min="7" max="7" width="16.5703125" style="19" hidden="1" customWidth="1"/>
    <col min="8" max="8" width="10.5703125" style="19" customWidth="1"/>
    <col min="9" max="9" width="13.28515625" style="19" customWidth="1"/>
    <col min="10" max="10" width="11.140625" style="19" customWidth="1"/>
    <col min="11" max="11" width="13" style="19" customWidth="1"/>
    <col min="12" max="12" width="11.28515625" style="19" bestFit="1" customWidth="1"/>
    <col min="13" max="16384" width="9.140625" style="19"/>
  </cols>
  <sheetData>
    <row r="1" spans="1:12" x14ac:dyDescent="0.25">
      <c r="A1" s="38"/>
      <c r="B1" s="120" t="s">
        <v>3</v>
      </c>
      <c r="C1" s="120"/>
      <c r="F1" s="38"/>
      <c r="G1" s="38"/>
      <c r="H1" s="38"/>
      <c r="I1" s="38"/>
      <c r="J1" s="38"/>
      <c r="K1" s="121" t="s">
        <v>420</v>
      </c>
      <c r="L1" s="121"/>
    </row>
    <row r="2" spans="1:12" x14ac:dyDescent="0.25">
      <c r="A2" s="38"/>
      <c r="B2" s="120" t="s">
        <v>4</v>
      </c>
      <c r="C2" s="120"/>
      <c r="D2" s="6"/>
      <c r="E2" s="5"/>
    </row>
    <row r="3" spans="1:12" x14ac:dyDescent="0.25">
      <c r="A3" s="38"/>
      <c r="B3" s="120" t="s">
        <v>1</v>
      </c>
      <c r="C3" s="120"/>
      <c r="D3" s="7"/>
      <c r="E3" s="5"/>
    </row>
    <row r="4" spans="1:12" x14ac:dyDescent="0.25">
      <c r="A4" s="38"/>
      <c r="B4" s="120" t="s">
        <v>2</v>
      </c>
      <c r="C4" s="120"/>
      <c r="D4" s="7"/>
      <c r="E4" s="7"/>
    </row>
    <row r="5" spans="1:12" x14ac:dyDescent="0.25">
      <c r="A5" s="38"/>
      <c r="B5" s="120" t="s">
        <v>414</v>
      </c>
      <c r="C5" s="120"/>
      <c r="D5" s="7"/>
      <c r="E5" s="5"/>
    </row>
    <row r="6" spans="1:12" x14ac:dyDescent="0.25">
      <c r="A6" s="38"/>
      <c r="B6" s="17"/>
      <c r="C6" s="14"/>
      <c r="D6" s="3"/>
      <c r="E6" s="1"/>
      <c r="F6" s="2"/>
      <c r="G6" s="4"/>
      <c r="H6" s="4"/>
      <c r="I6" s="4"/>
      <c r="J6" s="4"/>
    </row>
    <row r="7" spans="1:12" hidden="1" x14ac:dyDescent="0.25">
      <c r="A7" s="38"/>
      <c r="B7" s="17"/>
      <c r="C7" s="45" t="s">
        <v>297</v>
      </c>
      <c r="D7" s="3"/>
      <c r="E7" s="1"/>
      <c r="F7" s="8">
        <f>' Water COS Detail'!F14</f>
        <v>129885227.76000002</v>
      </c>
      <c r="G7" s="8">
        <f>' Water COS Detail'!G14</f>
        <v>2820972.0540000023</v>
      </c>
      <c r="H7" s="8">
        <f>' Water COS Detail'!H14</f>
        <v>132706199.814</v>
      </c>
      <c r="I7" s="8">
        <f>' Water COS Detail'!I14</f>
        <v>-7799880</v>
      </c>
      <c r="J7" s="8">
        <f>' Water COS Detail'!J14</f>
        <v>124906319.814</v>
      </c>
    </row>
    <row r="8" spans="1:12" hidden="1" x14ac:dyDescent="0.25">
      <c r="A8" s="38"/>
      <c r="B8" s="17"/>
      <c r="C8" s="14" t="s">
        <v>298</v>
      </c>
      <c r="D8" s="3"/>
      <c r="E8" s="1"/>
      <c r="F8" s="8">
        <f>' Water COS Detail'!F15</f>
        <v>101104879.09</v>
      </c>
      <c r="G8" s="8">
        <f>' Water COS Detail'!G15</f>
        <v>-2843565.9899999974</v>
      </c>
      <c r="H8" s="8">
        <f>' Water COS Detail'!H15</f>
        <v>98261313.100000009</v>
      </c>
      <c r="I8" s="8">
        <f>' Water COS Detail'!I15</f>
        <v>-11924</v>
      </c>
      <c r="J8" s="8">
        <f>' Water COS Detail'!J15</f>
        <v>98249389.100000009</v>
      </c>
    </row>
    <row r="9" spans="1:12" hidden="1" x14ac:dyDescent="0.25">
      <c r="A9" s="38"/>
      <c r="B9" s="17"/>
      <c r="C9" s="14" t="s">
        <v>299</v>
      </c>
      <c r="D9" s="3"/>
      <c r="E9" s="1"/>
      <c r="F9" s="8">
        <f>' Water COS Detail'!F16</f>
        <v>71668301</v>
      </c>
      <c r="G9" s="8">
        <f>' Water COS Detail'!G16</f>
        <v>11853815</v>
      </c>
      <c r="H9" s="8">
        <f>+' Water COS Detail'!H16</f>
        <v>83522116</v>
      </c>
      <c r="I9" s="8">
        <f>' Water COS Detail'!I16</f>
        <v>-34397422</v>
      </c>
      <c r="J9" s="8">
        <f>+H9+I9</f>
        <v>49124694</v>
      </c>
    </row>
    <row r="10" spans="1:12" hidden="1" x14ac:dyDescent="0.25">
      <c r="A10" s="38"/>
      <c r="B10" s="17"/>
      <c r="C10" s="14" t="s">
        <v>300</v>
      </c>
      <c r="D10" s="3"/>
      <c r="E10" s="1"/>
      <c r="F10" s="9"/>
      <c r="G10" s="8">
        <f>' Water COS Detail'!G17</f>
        <v>0</v>
      </c>
      <c r="H10" s="8"/>
      <c r="I10" s="8">
        <f>' Water COS Detail'!I17</f>
        <v>0</v>
      </c>
      <c r="J10" s="8">
        <f t="shared" ref="J10:J14" si="0">H10+I10</f>
        <v>0</v>
      </c>
      <c r="L10" s="20"/>
    </row>
    <row r="11" spans="1:12" ht="16.5" hidden="1" thickBot="1" x14ac:dyDescent="0.3">
      <c r="A11" s="38"/>
      <c r="B11" s="17"/>
      <c r="C11" s="14" t="s">
        <v>301</v>
      </c>
      <c r="D11" s="3"/>
      <c r="E11" s="1"/>
      <c r="F11" s="9"/>
      <c r="G11" s="8">
        <f>' Water COS Detail'!G18</f>
        <v>0</v>
      </c>
      <c r="H11" s="8"/>
      <c r="I11" s="8">
        <f>' Water COS Detail'!I18</f>
        <v>0</v>
      </c>
      <c r="J11" s="8">
        <f t="shared" si="0"/>
        <v>0</v>
      </c>
    </row>
    <row r="12" spans="1:12" ht="16.5" hidden="1" thickBot="1" x14ac:dyDescent="0.3">
      <c r="A12" s="38"/>
      <c r="B12" s="113"/>
      <c r="C12" s="114" t="s">
        <v>302</v>
      </c>
      <c r="D12" s="10"/>
      <c r="E12" s="11"/>
      <c r="F12" s="12">
        <f>SUM(F7:F11)</f>
        <v>302658407.85000002</v>
      </c>
      <c r="G12" s="12">
        <f>SUM(G7:G11)</f>
        <v>11831221.064000005</v>
      </c>
      <c r="H12" s="12">
        <f>SUM(H7:H11)</f>
        <v>314489628.91400003</v>
      </c>
      <c r="I12" s="12">
        <f>SUM(I7:I11)</f>
        <v>-42209226</v>
      </c>
      <c r="J12" s="23">
        <f>SUM(J7:J11)</f>
        <v>272280402.91400003</v>
      </c>
    </row>
    <row r="13" spans="1:12" hidden="1" x14ac:dyDescent="0.25">
      <c r="A13" s="38"/>
      <c r="B13" s="17"/>
      <c r="C13" s="15" t="s">
        <v>303</v>
      </c>
      <c r="D13" s="3"/>
      <c r="E13" s="1"/>
      <c r="F13" s="8">
        <f>' Water COS Detail'!F19</f>
        <v>-10713588</v>
      </c>
      <c r="G13" s="8">
        <f>' Water COS Detail'!G19</f>
        <v>0</v>
      </c>
      <c r="H13" s="8">
        <f>+F13+G13</f>
        <v>-10713588</v>
      </c>
      <c r="I13" s="8">
        <f>' Water COS Detail'!I19</f>
        <v>0</v>
      </c>
      <c r="J13" s="8">
        <f t="shared" si="0"/>
        <v>-10713588</v>
      </c>
    </row>
    <row r="14" spans="1:12" ht="16.5" hidden="1" thickBot="1" x14ac:dyDescent="0.3">
      <c r="A14" s="38"/>
      <c r="B14" s="17"/>
      <c r="C14" s="14"/>
      <c r="D14" s="3"/>
      <c r="E14" s="1"/>
      <c r="F14" s="2"/>
      <c r="G14" s="8">
        <f>' Water COS Detail'!G20</f>
        <v>0</v>
      </c>
      <c r="H14" s="4"/>
      <c r="I14" s="8">
        <f>' Water COS Detail'!I20</f>
        <v>0</v>
      </c>
      <c r="J14" s="8">
        <f t="shared" si="0"/>
        <v>0</v>
      </c>
    </row>
    <row r="15" spans="1:12" ht="16.5" hidden="1" thickBot="1" x14ac:dyDescent="0.3">
      <c r="A15" s="38"/>
      <c r="B15" s="113"/>
      <c r="C15" s="114" t="s">
        <v>384</v>
      </c>
      <c r="D15" s="10"/>
      <c r="E15" s="11"/>
      <c r="F15" s="12">
        <f>F7+F8+F9+F10+F11+F13</f>
        <v>291944819.85000002</v>
      </c>
      <c r="G15" s="12">
        <f>G7+G8+G9+G10+G11-G13</f>
        <v>11831221.064000005</v>
      </c>
      <c r="H15" s="12">
        <f>H7+H8+H9+H10+H11+H13</f>
        <v>303776040.91400003</v>
      </c>
      <c r="I15" s="12">
        <f>I7+I8+I9+I10+I11-I13</f>
        <v>-42209226</v>
      </c>
      <c r="J15" s="23">
        <f>J7+J8+J9+J10+J11+J13</f>
        <v>261566814.91400003</v>
      </c>
    </row>
    <row r="16" spans="1:12" x14ac:dyDescent="0.25">
      <c r="A16" s="38"/>
      <c r="B16" s="115" t="s">
        <v>415</v>
      </c>
      <c r="C16" s="115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B17" s="40" t="s">
        <v>416</v>
      </c>
      <c r="C17" s="40" t="s">
        <v>402</v>
      </c>
      <c r="D17" s="40"/>
      <c r="E17" s="39"/>
      <c r="F17" s="39"/>
      <c r="G17" s="39"/>
      <c r="H17" s="39"/>
      <c r="I17" s="40" t="s">
        <v>165</v>
      </c>
      <c r="J17" s="39"/>
      <c r="K17" s="40" t="s">
        <v>421</v>
      </c>
    </row>
    <row r="18" spans="1:11" s="2" customFormat="1" x14ac:dyDescent="0.25">
      <c r="B18" s="16">
        <v>6610</v>
      </c>
      <c r="C18" s="2" t="s">
        <v>83</v>
      </c>
      <c r="D18" s="1"/>
      <c r="F18" s="13"/>
      <c r="G18" s="9"/>
      <c r="H18" s="8"/>
      <c r="I18" s="8">
        <v>-1365</v>
      </c>
      <c r="J18" s="8"/>
      <c r="K18" s="2" t="s">
        <v>406</v>
      </c>
    </row>
    <row r="19" spans="1:11" s="2" customFormat="1" x14ac:dyDescent="0.25">
      <c r="B19" s="16">
        <v>6804</v>
      </c>
      <c r="C19" s="2" t="s">
        <v>121</v>
      </c>
      <c r="D19" s="1"/>
      <c r="F19" s="13"/>
      <c r="G19" s="9"/>
      <c r="H19" s="8"/>
      <c r="I19" s="8">
        <f>-317241-8135-3710</f>
        <v>-329086</v>
      </c>
      <c r="J19" s="8"/>
      <c r="K19" s="2" t="s">
        <v>407</v>
      </c>
    </row>
    <row r="20" spans="1:11" x14ac:dyDescent="0.25">
      <c r="A20" s="2"/>
      <c r="B20" s="16" t="s">
        <v>143</v>
      </c>
      <c r="C20" s="2" t="s">
        <v>142</v>
      </c>
      <c r="D20" s="1"/>
      <c r="E20" s="2"/>
      <c r="F20" s="13"/>
      <c r="G20" s="9"/>
      <c r="H20" s="18"/>
      <c r="I20" s="8">
        <v>-2046374</v>
      </c>
      <c r="J20" s="8"/>
    </row>
    <row r="21" spans="1:11" x14ac:dyDescent="0.25">
      <c r="A21" s="2"/>
      <c r="B21" s="16" t="s">
        <v>145</v>
      </c>
      <c r="C21" s="2" t="s">
        <v>144</v>
      </c>
      <c r="D21" s="1"/>
      <c r="E21" s="2"/>
      <c r="F21" s="13"/>
      <c r="G21" s="9"/>
      <c r="H21" s="18"/>
      <c r="I21" s="8">
        <v>-4000000</v>
      </c>
      <c r="J21" s="8"/>
    </row>
    <row r="22" spans="1:11" x14ac:dyDescent="0.25">
      <c r="A22" s="2"/>
      <c r="B22" s="16">
        <v>6021</v>
      </c>
      <c r="C22" s="3" t="s">
        <v>405</v>
      </c>
      <c r="D22" s="1"/>
      <c r="E22" s="2"/>
      <c r="F22" s="13"/>
      <c r="G22" s="9"/>
      <c r="H22" s="18"/>
      <c r="I22" s="30">
        <v>-22068</v>
      </c>
      <c r="J22" s="8"/>
      <c r="K22" s="19" t="s">
        <v>408</v>
      </c>
    </row>
    <row r="23" spans="1:11" x14ac:dyDescent="0.25">
      <c r="A23" s="2"/>
      <c r="B23" s="16">
        <v>6031</v>
      </c>
      <c r="C23" s="2" t="s">
        <v>405</v>
      </c>
      <c r="D23" s="1"/>
      <c r="E23" s="2"/>
      <c r="F23" s="13"/>
      <c r="G23" s="9"/>
      <c r="H23" s="18"/>
      <c r="I23" s="8">
        <v>-29688</v>
      </c>
      <c r="J23" s="8"/>
      <c r="K23" s="19" t="s">
        <v>408</v>
      </c>
    </row>
    <row r="24" spans="1:11" x14ac:dyDescent="0.25">
      <c r="A24" s="2"/>
      <c r="B24" s="16">
        <v>6045</v>
      </c>
      <c r="C24" s="2" t="s">
        <v>405</v>
      </c>
      <c r="D24" s="1"/>
      <c r="E24" s="2"/>
      <c r="F24" s="13"/>
      <c r="G24" s="9"/>
      <c r="H24" s="18"/>
      <c r="I24" s="8">
        <v>-56462</v>
      </c>
      <c r="J24" s="8"/>
      <c r="K24" s="19" t="s">
        <v>408</v>
      </c>
    </row>
    <row r="25" spans="1:11" ht="18" x14ac:dyDescent="0.4">
      <c r="A25" s="2"/>
      <c r="B25" s="16">
        <v>6248</v>
      </c>
      <c r="C25" s="2" t="s">
        <v>93</v>
      </c>
      <c r="D25" s="1"/>
      <c r="E25" s="2"/>
      <c r="F25" s="13"/>
      <c r="G25" s="9"/>
      <c r="H25" s="18"/>
      <c r="I25" s="32">
        <v>-42105</v>
      </c>
      <c r="J25" s="27"/>
      <c r="K25" s="26" t="s">
        <v>408</v>
      </c>
    </row>
    <row r="26" spans="1:11" ht="18" x14ac:dyDescent="0.4">
      <c r="A26" s="2"/>
      <c r="B26" s="16"/>
      <c r="C26" s="19" t="s">
        <v>388</v>
      </c>
      <c r="D26" s="1"/>
      <c r="E26" s="2"/>
      <c r="F26" s="13"/>
      <c r="G26" s="9"/>
      <c r="H26" s="18"/>
      <c r="I26" s="28"/>
      <c r="J26" s="29"/>
      <c r="K26" s="26">
        <f>SUM(I22:I25)</f>
        <v>-150323</v>
      </c>
    </row>
    <row r="27" spans="1:11" x14ac:dyDescent="0.25">
      <c r="B27" s="19">
        <v>6806</v>
      </c>
      <c r="C27" s="19" t="s">
        <v>387</v>
      </c>
      <c r="I27" s="2">
        <v>-16562</v>
      </c>
      <c r="K27" s="20" t="s">
        <v>410</v>
      </c>
    </row>
    <row r="28" spans="1:11" x14ac:dyDescent="0.25">
      <c r="C28" s="24" t="s">
        <v>389</v>
      </c>
      <c r="I28" s="8"/>
    </row>
    <row r="29" spans="1:11" x14ac:dyDescent="0.25">
      <c r="B29" s="19" t="s">
        <v>390</v>
      </c>
      <c r="C29" s="19" t="s">
        <v>391</v>
      </c>
      <c r="H29" s="31">
        <v>289941</v>
      </c>
    </row>
    <row r="30" spans="1:11" x14ac:dyDescent="0.25">
      <c r="B30" s="19" t="s">
        <v>392</v>
      </c>
      <c r="C30" s="19" t="s">
        <v>393</v>
      </c>
      <c r="H30" s="19">
        <v>406622</v>
      </c>
      <c r="I30" s="20"/>
    </row>
    <row r="31" spans="1:11" x14ac:dyDescent="0.25">
      <c r="B31" s="19" t="s">
        <v>394</v>
      </c>
      <c r="C31" s="19" t="s">
        <v>395</v>
      </c>
      <c r="H31" s="19">
        <v>320373</v>
      </c>
      <c r="I31" s="2"/>
    </row>
    <row r="32" spans="1:11" x14ac:dyDescent="0.25">
      <c r="B32" s="19">
        <v>6046</v>
      </c>
      <c r="C32" s="19" t="s">
        <v>11</v>
      </c>
      <c r="J32" s="19">
        <v>748</v>
      </c>
      <c r="K32" s="19" t="s">
        <v>409</v>
      </c>
    </row>
    <row r="33" spans="2:12" x14ac:dyDescent="0.25">
      <c r="B33" s="19">
        <v>6050</v>
      </c>
      <c r="C33" s="19" t="s">
        <v>9</v>
      </c>
      <c r="H33" s="19">
        <v>1878</v>
      </c>
    </row>
    <row r="34" spans="2:12" x14ac:dyDescent="0.25">
      <c r="B34" s="19" t="s">
        <v>396</v>
      </c>
      <c r="C34" s="19" t="s">
        <v>397</v>
      </c>
      <c r="H34" s="19">
        <v>227419</v>
      </c>
    </row>
    <row r="35" spans="2:12" x14ac:dyDescent="0.25">
      <c r="B35" s="19">
        <v>6248</v>
      </c>
      <c r="C35" s="19" t="s">
        <v>398</v>
      </c>
      <c r="H35" s="33">
        <v>9937</v>
      </c>
    </row>
    <row r="36" spans="2:12" x14ac:dyDescent="0.25">
      <c r="B36" s="19">
        <v>6604</v>
      </c>
      <c r="C36" s="19" t="s">
        <v>399</v>
      </c>
      <c r="J36" s="19">
        <v>2788</v>
      </c>
      <c r="K36" s="19" t="s">
        <v>409</v>
      </c>
    </row>
    <row r="37" spans="2:12" x14ac:dyDescent="0.25">
      <c r="B37" s="19">
        <v>6607</v>
      </c>
      <c r="C37" s="25" t="s">
        <v>400</v>
      </c>
      <c r="D37" s="25"/>
      <c r="E37" s="25"/>
      <c r="H37" s="25"/>
      <c r="I37" s="26"/>
      <c r="J37" s="25">
        <v>27</v>
      </c>
      <c r="K37" s="19" t="s">
        <v>409</v>
      </c>
    </row>
    <row r="38" spans="2:12" x14ac:dyDescent="0.25">
      <c r="B38" s="19" t="s">
        <v>423</v>
      </c>
      <c r="I38" s="20">
        <f>-SUM(H29:H35)</f>
        <v>-1256170</v>
      </c>
      <c r="J38" s="20">
        <f>SUM(I37,I30,I31,I32,I33,I34,I35)+J36+J37+J32</f>
        <v>3563</v>
      </c>
      <c r="K38" s="20">
        <f>+I38-J38</f>
        <v>-1259733</v>
      </c>
      <c r="L38" s="20"/>
    </row>
    <row r="39" spans="2:12" x14ac:dyDescent="0.25">
      <c r="B39" s="19" t="s">
        <v>422</v>
      </c>
      <c r="I39" s="41"/>
      <c r="J39" s="25"/>
    </row>
    <row r="40" spans="2:12" x14ac:dyDescent="0.25">
      <c r="C40" s="42" t="s">
        <v>401</v>
      </c>
      <c r="D40" s="43"/>
      <c r="E40" s="43"/>
      <c r="F40" s="43"/>
      <c r="G40" s="43"/>
      <c r="H40" s="43"/>
      <c r="I40" s="44">
        <f>SUM(I18:I38)</f>
        <v>-7799880</v>
      </c>
    </row>
    <row r="41" spans="2:12" x14ac:dyDescent="0.25">
      <c r="I41" s="20">
        <f>+I40-I7</f>
        <v>0</v>
      </c>
    </row>
  </sheetData>
  <mergeCells count="6">
    <mergeCell ref="B5:C5"/>
    <mergeCell ref="K1:L1"/>
    <mergeCell ref="B1:C1"/>
    <mergeCell ref="B2:C2"/>
    <mergeCell ref="B3:C3"/>
    <mergeCell ref="B4:C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Water AW Company Total COS SUM</vt:lpstr>
      <vt:lpstr> Water COS Detail</vt:lpstr>
      <vt:lpstr>Staff Adjustments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2019-11-14T23:40:20Z</dcterms:created>
  <dcterms:modified xsi:type="dcterms:W3CDTF">2019-11-14T23:40:29Z</dcterms:modified>
</cp:coreProperties>
</file>